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sek.PVL\Downloads\"/>
    </mc:Choice>
  </mc:AlternateContent>
  <xr:revisionPtr revIDLastSave="0" documentId="13_ncr:1_{4A2669C2-66C1-4D34-AA2D-F9BB93804CE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tavební rozpočet" sheetId="1" r:id="rId1"/>
    <sheet name="Výkaz výměr" sheetId="2" r:id="rId2"/>
    <sheet name="Krycí list rozpočtu" sheetId="3" r:id="rId3"/>
    <sheet name="VORN" sheetId="4" r:id="rId4"/>
  </sheets>
  <definedNames>
    <definedName name="vorn_sum">VORN!$I$36:$I$36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C2" i="3"/>
  <c r="F2" i="3"/>
  <c r="C4" i="3"/>
  <c r="F4" i="3"/>
  <c r="C6" i="3"/>
  <c r="F6" i="3"/>
  <c r="C10" i="3"/>
  <c r="F10" i="3"/>
  <c r="I10" i="3"/>
  <c r="K14" i="1"/>
  <c r="M14" i="1"/>
  <c r="Z14" i="1"/>
  <c r="AD14" i="1"/>
  <c r="AE14" i="1"/>
  <c r="AF14" i="1"/>
  <c r="AG14" i="1"/>
  <c r="AH14" i="1"/>
  <c r="AJ14" i="1"/>
  <c r="AK14" i="1"/>
  <c r="AL14" i="1"/>
  <c r="AO14" i="1"/>
  <c r="AW14" i="1" s="1"/>
  <c r="AP14" i="1"/>
  <c r="J14" i="1" s="1"/>
  <c r="BD14" i="1"/>
  <c r="BF14" i="1"/>
  <c r="BI14" i="1"/>
  <c r="AC14" i="1" s="1"/>
  <c r="BJ14" i="1"/>
  <c r="K15" i="1"/>
  <c r="M15" i="1"/>
  <c r="Z15" i="1"/>
  <c r="AD15" i="1"/>
  <c r="AE15" i="1"/>
  <c r="AF15" i="1"/>
  <c r="AG15" i="1"/>
  <c r="AH15" i="1"/>
  <c r="AJ15" i="1"/>
  <c r="AK15" i="1"/>
  <c r="AL15" i="1"/>
  <c r="AU13" i="1" s="1"/>
  <c r="AO15" i="1"/>
  <c r="I15" i="1" s="1"/>
  <c r="AW15" i="1"/>
  <c r="AP15" i="1"/>
  <c r="J15" i="1" s="1"/>
  <c r="BD15" i="1"/>
  <c r="BJ15" i="1"/>
  <c r="K16" i="1"/>
  <c r="M16" i="1"/>
  <c r="Z16" i="1"/>
  <c r="AC16" i="1"/>
  <c r="AD16" i="1"/>
  <c r="AE16" i="1"/>
  <c r="AF16" i="1"/>
  <c r="AG16" i="1"/>
  <c r="AH16" i="1"/>
  <c r="AJ16" i="1"/>
  <c r="AS13" i="1" s="1"/>
  <c r="AK16" i="1"/>
  <c r="AT13" i="1" s="1"/>
  <c r="AL16" i="1"/>
  <c r="AO16" i="1"/>
  <c r="AP16" i="1"/>
  <c r="J16" i="1" s="1"/>
  <c r="AW16" i="1"/>
  <c r="BD16" i="1"/>
  <c r="BF16" i="1"/>
  <c r="BH16" i="1"/>
  <c r="AB16" i="1" s="1"/>
  <c r="BI16" i="1"/>
  <c r="BJ16" i="1"/>
  <c r="AS17" i="1"/>
  <c r="K18" i="1"/>
  <c r="M18" i="1"/>
  <c r="Z18" i="1"/>
  <c r="AD18" i="1"/>
  <c r="AE18" i="1"/>
  <c r="AF18" i="1"/>
  <c r="AG18" i="1"/>
  <c r="AH18" i="1"/>
  <c r="AJ18" i="1"/>
  <c r="AK18" i="1"/>
  <c r="AL18" i="1"/>
  <c r="AO18" i="1"/>
  <c r="I18" i="1" s="1"/>
  <c r="AP18" i="1"/>
  <c r="AX18" i="1" s="1"/>
  <c r="BD18" i="1"/>
  <c r="BF18" i="1"/>
  <c r="BI18" i="1"/>
  <c r="AC18" i="1" s="1"/>
  <c r="BJ18" i="1"/>
  <c r="K19" i="1"/>
  <c r="M19" i="1"/>
  <c r="Z19" i="1"/>
  <c r="AD19" i="1"/>
  <c r="AE19" i="1"/>
  <c r="AF19" i="1"/>
  <c r="AG19" i="1"/>
  <c r="AH19" i="1"/>
  <c r="AJ19" i="1"/>
  <c r="AK19" i="1"/>
  <c r="AL19" i="1"/>
  <c r="AO19" i="1"/>
  <c r="BH19" i="1" s="1"/>
  <c r="AB19" i="1" s="1"/>
  <c r="AP19" i="1"/>
  <c r="AX19" i="1" s="1"/>
  <c r="BD19" i="1"/>
  <c r="BF19" i="1"/>
  <c r="BJ19" i="1"/>
  <c r="J20" i="1"/>
  <c r="K20" i="1"/>
  <c r="AL20" i="1" s="1"/>
  <c r="M20" i="1"/>
  <c r="Z20" i="1"/>
  <c r="AD20" i="1"/>
  <c r="AE20" i="1"/>
  <c r="AF20" i="1"/>
  <c r="AG20" i="1"/>
  <c r="AH20" i="1"/>
  <c r="AJ20" i="1"/>
  <c r="AK20" i="1"/>
  <c r="AO20" i="1"/>
  <c r="I20" i="1" s="1"/>
  <c r="AP20" i="1"/>
  <c r="AX20" i="1"/>
  <c r="AW20" i="1"/>
  <c r="AV20" i="1" s="1"/>
  <c r="BD20" i="1"/>
  <c r="BF20" i="1"/>
  <c r="BI20" i="1"/>
  <c r="AC20" i="1"/>
  <c r="BJ20" i="1"/>
  <c r="M21" i="1"/>
  <c r="K22" i="1"/>
  <c r="M22" i="1"/>
  <c r="BF22" i="1"/>
  <c r="Z22" i="1"/>
  <c r="AD22" i="1"/>
  <c r="AE22" i="1"/>
  <c r="AF22" i="1"/>
  <c r="AG22" i="1"/>
  <c r="AH22" i="1"/>
  <c r="AJ22" i="1"/>
  <c r="AS21" i="1" s="1"/>
  <c r="AK22" i="1"/>
  <c r="AT21" i="1" s="1"/>
  <c r="AL22" i="1"/>
  <c r="AO22" i="1"/>
  <c r="BH22" i="1" s="1"/>
  <c r="AB22" i="1" s="1"/>
  <c r="AP22" i="1"/>
  <c r="AX22" i="1" s="1"/>
  <c r="J22" i="1"/>
  <c r="BD22" i="1"/>
  <c r="BJ22" i="1"/>
  <c r="J23" i="1"/>
  <c r="K23" i="1"/>
  <c r="AL23" i="1" s="1"/>
  <c r="M23" i="1"/>
  <c r="Z23" i="1"/>
  <c r="AC23" i="1"/>
  <c r="AD23" i="1"/>
  <c r="AE23" i="1"/>
  <c r="AF23" i="1"/>
  <c r="AG23" i="1"/>
  <c r="AH23" i="1"/>
  <c r="AJ23" i="1"/>
  <c r="AK23" i="1"/>
  <c r="AO23" i="1"/>
  <c r="AW23" i="1" s="1"/>
  <c r="AP23" i="1"/>
  <c r="AX23" i="1"/>
  <c r="BD23" i="1"/>
  <c r="BF23" i="1"/>
  <c r="BH23" i="1"/>
  <c r="AB23" i="1" s="1"/>
  <c r="BI23" i="1"/>
  <c r="BJ23" i="1"/>
  <c r="K25" i="1"/>
  <c r="K24" i="1" s="1"/>
  <c r="M25" i="1"/>
  <c r="Z25" i="1"/>
  <c r="AD25" i="1"/>
  <c r="AE25" i="1"/>
  <c r="AF25" i="1"/>
  <c r="AG25" i="1"/>
  <c r="AH25" i="1"/>
  <c r="AJ25" i="1"/>
  <c r="AK25" i="1"/>
  <c r="AO25" i="1"/>
  <c r="I25" i="1" s="1"/>
  <c r="AP25" i="1"/>
  <c r="J25" i="1" s="1"/>
  <c r="AX25" i="1"/>
  <c r="AV25" i="1" s="1"/>
  <c r="AW25" i="1"/>
  <c r="BC25" i="1" s="1"/>
  <c r="BD25" i="1"/>
  <c r="BF25" i="1"/>
  <c r="BH25" i="1"/>
  <c r="AB25" i="1" s="1"/>
  <c r="BJ25" i="1"/>
  <c r="K26" i="1"/>
  <c r="AL26" i="1" s="1"/>
  <c r="M26" i="1"/>
  <c r="Z26" i="1"/>
  <c r="AD26" i="1"/>
  <c r="AE26" i="1"/>
  <c r="AF26" i="1"/>
  <c r="AG26" i="1"/>
  <c r="AH26" i="1"/>
  <c r="AJ26" i="1"/>
  <c r="AS24" i="1" s="1"/>
  <c r="AK26" i="1"/>
  <c r="AO26" i="1"/>
  <c r="AP26" i="1"/>
  <c r="BI26" i="1" s="1"/>
  <c r="AC26" i="1" s="1"/>
  <c r="BD26" i="1"/>
  <c r="BF26" i="1"/>
  <c r="BJ26" i="1"/>
  <c r="I28" i="1"/>
  <c r="K28" i="1"/>
  <c r="M28" i="1"/>
  <c r="Z28" i="1"/>
  <c r="AD28" i="1"/>
  <c r="AE28" i="1"/>
  <c r="AF28" i="1"/>
  <c r="AG28" i="1"/>
  <c r="AH28" i="1"/>
  <c r="AJ28" i="1"/>
  <c r="AK28" i="1"/>
  <c r="AL28" i="1"/>
  <c r="AO28" i="1"/>
  <c r="AW28" i="1"/>
  <c r="AP28" i="1"/>
  <c r="J28" i="1" s="1"/>
  <c r="AX28" i="1"/>
  <c r="AV28" i="1"/>
  <c r="BD28" i="1"/>
  <c r="BH28" i="1"/>
  <c r="AB28" i="1" s="1"/>
  <c r="BI28" i="1"/>
  <c r="AC28" i="1"/>
  <c r="BJ28" i="1"/>
  <c r="J29" i="1"/>
  <c r="K29" i="1"/>
  <c r="AL29" i="1" s="1"/>
  <c r="M29" i="1"/>
  <c r="Z29" i="1"/>
  <c r="AD29" i="1"/>
  <c r="AE29" i="1"/>
  <c r="AF29" i="1"/>
  <c r="AG29" i="1"/>
  <c r="AH29" i="1"/>
  <c r="AJ29" i="1"/>
  <c r="AK29" i="1"/>
  <c r="AO29" i="1"/>
  <c r="I29" i="1" s="1"/>
  <c r="AP29" i="1"/>
  <c r="AX29" i="1"/>
  <c r="AW29" i="1"/>
  <c r="BD29" i="1"/>
  <c r="BF29" i="1"/>
  <c r="BI29" i="1"/>
  <c r="AC29" i="1" s="1"/>
  <c r="BJ29" i="1"/>
  <c r="K30" i="1"/>
  <c r="AL30" i="1"/>
  <c r="M30" i="1"/>
  <c r="BF30" i="1"/>
  <c r="Z30" i="1"/>
  <c r="AD30" i="1"/>
  <c r="AE30" i="1"/>
  <c r="AF30" i="1"/>
  <c r="AG30" i="1"/>
  <c r="AH30" i="1"/>
  <c r="AJ30" i="1"/>
  <c r="AK30" i="1"/>
  <c r="AO30" i="1"/>
  <c r="BH30" i="1" s="1"/>
  <c r="AB30" i="1" s="1"/>
  <c r="AP30" i="1"/>
  <c r="BI30" i="1" s="1"/>
  <c r="AC30" i="1" s="1"/>
  <c r="BD30" i="1"/>
  <c r="BJ30" i="1"/>
  <c r="I31" i="1"/>
  <c r="K31" i="1"/>
  <c r="AL31" i="1" s="1"/>
  <c r="M31" i="1"/>
  <c r="Z31" i="1"/>
  <c r="AD31" i="1"/>
  <c r="AE31" i="1"/>
  <c r="AF31" i="1"/>
  <c r="AG31" i="1"/>
  <c r="AH31" i="1"/>
  <c r="AJ31" i="1"/>
  <c r="AK31" i="1"/>
  <c r="AO31" i="1"/>
  <c r="BH31" i="1" s="1"/>
  <c r="AB31" i="1" s="1"/>
  <c r="AP31" i="1"/>
  <c r="BI31" i="1" s="1"/>
  <c r="AC31" i="1" s="1"/>
  <c r="J31" i="1"/>
  <c r="AW31" i="1"/>
  <c r="BD31" i="1"/>
  <c r="BF31" i="1"/>
  <c r="BJ31" i="1"/>
  <c r="I32" i="1"/>
  <c r="J32" i="1"/>
  <c r="K32" i="1"/>
  <c r="M32" i="1"/>
  <c r="BF32" i="1"/>
  <c r="Z32" i="1"/>
  <c r="AD32" i="1"/>
  <c r="AE32" i="1"/>
  <c r="AF32" i="1"/>
  <c r="AG32" i="1"/>
  <c r="AH32" i="1"/>
  <c r="AJ32" i="1"/>
  <c r="AK32" i="1"/>
  <c r="AL32" i="1"/>
  <c r="AO32" i="1"/>
  <c r="AW32" i="1"/>
  <c r="BC32" i="1" s="1"/>
  <c r="AP32" i="1"/>
  <c r="BI32" i="1" s="1"/>
  <c r="AC32" i="1" s="1"/>
  <c r="AX32" i="1"/>
  <c r="AV32" i="1" s="1"/>
  <c r="BD32" i="1"/>
  <c r="BH32" i="1"/>
  <c r="AB32" i="1" s="1"/>
  <c r="BJ32" i="1"/>
  <c r="K33" i="1"/>
  <c r="AL33" i="1"/>
  <c r="M33" i="1"/>
  <c r="BF33" i="1"/>
  <c r="Z33" i="1"/>
  <c r="AD33" i="1"/>
  <c r="AE33" i="1"/>
  <c r="AF33" i="1"/>
  <c r="AG33" i="1"/>
  <c r="AH33" i="1"/>
  <c r="AJ33" i="1"/>
  <c r="AK33" i="1"/>
  <c r="AO33" i="1"/>
  <c r="BH33" i="1"/>
  <c r="AB33" i="1"/>
  <c r="AP33" i="1"/>
  <c r="J33" i="1"/>
  <c r="BD33" i="1"/>
  <c r="BJ33" i="1"/>
  <c r="J34" i="1"/>
  <c r="K34" i="1"/>
  <c r="AL34" i="1"/>
  <c r="M34" i="1"/>
  <c r="Z34" i="1"/>
  <c r="AD34" i="1"/>
  <c r="AE34" i="1"/>
  <c r="AF34" i="1"/>
  <c r="AG34" i="1"/>
  <c r="AH34" i="1"/>
  <c r="AJ34" i="1"/>
  <c r="AK34" i="1"/>
  <c r="AO34" i="1"/>
  <c r="AW34" i="1" s="1"/>
  <c r="I34" i="1"/>
  <c r="AP34" i="1"/>
  <c r="BI34" i="1" s="1"/>
  <c r="AC34" i="1" s="1"/>
  <c r="AX34" i="1"/>
  <c r="BD34" i="1"/>
  <c r="BF34" i="1"/>
  <c r="BJ34" i="1"/>
  <c r="K35" i="1"/>
  <c r="AL35" i="1" s="1"/>
  <c r="M35" i="1"/>
  <c r="BF35" i="1"/>
  <c r="Z35" i="1"/>
  <c r="AD35" i="1"/>
  <c r="AE35" i="1"/>
  <c r="AF35" i="1"/>
  <c r="AG35" i="1"/>
  <c r="AH35" i="1"/>
  <c r="AJ35" i="1"/>
  <c r="AK35" i="1"/>
  <c r="AO35" i="1"/>
  <c r="AW35" i="1" s="1"/>
  <c r="AP35" i="1"/>
  <c r="BI35" i="1" s="1"/>
  <c r="AC35" i="1" s="1"/>
  <c r="BD35" i="1"/>
  <c r="BH35" i="1"/>
  <c r="AB35" i="1" s="1"/>
  <c r="BJ35" i="1"/>
  <c r="K36" i="1"/>
  <c r="AL36" i="1" s="1"/>
  <c r="M36" i="1"/>
  <c r="Z36" i="1"/>
  <c r="AD36" i="1"/>
  <c r="AE36" i="1"/>
  <c r="AF36" i="1"/>
  <c r="AG36" i="1"/>
  <c r="AH36" i="1"/>
  <c r="AJ36" i="1"/>
  <c r="AK36" i="1"/>
  <c r="AT27" i="1" s="1"/>
  <c r="AO36" i="1"/>
  <c r="BH36" i="1" s="1"/>
  <c r="AB36" i="1" s="1"/>
  <c r="AP36" i="1"/>
  <c r="AX36" i="1" s="1"/>
  <c r="J36" i="1"/>
  <c r="BD36" i="1"/>
  <c r="BF36" i="1"/>
  <c r="BI36" i="1"/>
  <c r="AC36" i="1" s="1"/>
  <c r="BJ36" i="1"/>
  <c r="M37" i="1"/>
  <c r="K38" i="1"/>
  <c r="M38" i="1"/>
  <c r="BF38" i="1"/>
  <c r="AB38" i="1"/>
  <c r="AC38" i="1"/>
  <c r="AD38" i="1"/>
  <c r="AE38" i="1"/>
  <c r="AF38" i="1"/>
  <c r="AG38" i="1"/>
  <c r="AH38" i="1"/>
  <c r="AJ38" i="1"/>
  <c r="AS37" i="1" s="1"/>
  <c r="AK38" i="1"/>
  <c r="AT37" i="1" s="1"/>
  <c r="AO38" i="1"/>
  <c r="I38" i="1" s="1"/>
  <c r="I37" i="1" s="1"/>
  <c r="AP38" i="1"/>
  <c r="J38" i="1" s="1"/>
  <c r="J37" i="1" s="1"/>
  <c r="AX38" i="1"/>
  <c r="AW38" i="1"/>
  <c r="AV38" i="1" s="1"/>
  <c r="BD38" i="1"/>
  <c r="BH38" i="1"/>
  <c r="BJ38" i="1"/>
  <c r="Z38" i="1" s="1"/>
  <c r="M39" i="1"/>
  <c r="K40" i="1"/>
  <c r="K39" i="1" s="1"/>
  <c r="M40" i="1"/>
  <c r="Z40" i="1"/>
  <c r="AB40" i="1"/>
  <c r="AC40" i="1"/>
  <c r="AD40" i="1"/>
  <c r="AE40" i="1"/>
  <c r="AF40" i="1"/>
  <c r="AG40" i="1"/>
  <c r="AJ40" i="1"/>
  <c r="AS39" i="1"/>
  <c r="AK40" i="1"/>
  <c r="AT39" i="1" s="1"/>
  <c r="AO40" i="1"/>
  <c r="I40" i="1" s="1"/>
  <c r="I39" i="1" s="1"/>
  <c r="AP40" i="1"/>
  <c r="BI40" i="1" s="1"/>
  <c r="BD40" i="1"/>
  <c r="BF40" i="1"/>
  <c r="BH40" i="1"/>
  <c r="BJ40" i="1"/>
  <c r="AH40" i="1"/>
  <c r="M42" i="1"/>
  <c r="K43" i="1"/>
  <c r="K42" i="1" s="1"/>
  <c r="M43" i="1"/>
  <c r="BF43" i="1"/>
  <c r="Z43" i="1"/>
  <c r="AB43" i="1"/>
  <c r="AD43" i="1"/>
  <c r="AE43" i="1"/>
  <c r="AF43" i="1"/>
  <c r="AG43" i="1"/>
  <c r="AH43" i="1"/>
  <c r="AJ43" i="1"/>
  <c r="AK43" i="1"/>
  <c r="AL43" i="1"/>
  <c r="AU42" i="1" s="1"/>
  <c r="AO43" i="1"/>
  <c r="I43" i="1" s="1"/>
  <c r="I42" i="1" s="1"/>
  <c r="AP43" i="1"/>
  <c r="J43" i="1" s="1"/>
  <c r="J42" i="1" s="1"/>
  <c r="AW43" i="1"/>
  <c r="BD43" i="1"/>
  <c r="BH43" i="1"/>
  <c r="BJ43" i="1"/>
  <c r="K44" i="1"/>
  <c r="M44" i="1"/>
  <c r="BF44" i="1"/>
  <c r="Z44" i="1"/>
  <c r="AD44" i="1"/>
  <c r="AE44" i="1"/>
  <c r="AF44" i="1"/>
  <c r="AG44" i="1"/>
  <c r="AH44" i="1"/>
  <c r="AJ44" i="1"/>
  <c r="AS42" i="1"/>
  <c r="AK44" i="1"/>
  <c r="AL44" i="1"/>
  <c r="AO44" i="1"/>
  <c r="I44" i="1" s="1"/>
  <c r="AP44" i="1"/>
  <c r="J44" i="1"/>
  <c r="BD44" i="1"/>
  <c r="BJ44" i="1"/>
  <c r="M45" i="1"/>
  <c r="K46" i="1"/>
  <c r="AL46" i="1" s="1"/>
  <c r="AU45" i="1" s="1"/>
  <c r="M46" i="1"/>
  <c r="Z46" i="1"/>
  <c r="AD46" i="1"/>
  <c r="AE46" i="1"/>
  <c r="AF46" i="1"/>
  <c r="AG46" i="1"/>
  <c r="AH46" i="1"/>
  <c r="AJ46" i="1"/>
  <c r="AS45" i="1"/>
  <c r="AK46" i="1"/>
  <c r="AT45" i="1" s="1"/>
  <c r="AO46" i="1"/>
  <c r="AP46" i="1"/>
  <c r="BI46" i="1" s="1"/>
  <c r="AC46" i="1" s="1"/>
  <c r="BD46" i="1"/>
  <c r="BF46" i="1"/>
  <c r="BJ46" i="1"/>
  <c r="K47" i="1"/>
  <c r="M47" i="1"/>
  <c r="K48" i="1"/>
  <c r="M48" i="1"/>
  <c r="BF48" i="1"/>
  <c r="Z48" i="1"/>
  <c r="AD48" i="1"/>
  <c r="AE48" i="1"/>
  <c r="AF48" i="1"/>
  <c r="AG48" i="1"/>
  <c r="AH48" i="1"/>
  <c r="AJ48" i="1"/>
  <c r="AS47" i="1" s="1"/>
  <c r="AK48" i="1"/>
  <c r="AT47" i="1" s="1"/>
  <c r="AL48" i="1"/>
  <c r="AU47" i="1" s="1"/>
  <c r="AO48" i="1"/>
  <c r="BH48" i="1" s="1"/>
  <c r="AB48" i="1" s="1"/>
  <c r="AP48" i="1"/>
  <c r="J48" i="1"/>
  <c r="J47" i="1" s="1"/>
  <c r="BD48" i="1"/>
  <c r="BI48" i="1"/>
  <c r="AC48" i="1" s="1"/>
  <c r="BJ48" i="1"/>
  <c r="I50" i="1"/>
  <c r="K50" i="1"/>
  <c r="M50" i="1"/>
  <c r="Z50" i="1"/>
  <c r="AD50" i="1"/>
  <c r="AE50" i="1"/>
  <c r="AF50" i="1"/>
  <c r="AG50" i="1"/>
  <c r="AH50" i="1"/>
  <c r="AJ50" i="1"/>
  <c r="AK50" i="1"/>
  <c r="AO50" i="1"/>
  <c r="AW50" i="1" s="1"/>
  <c r="AP50" i="1"/>
  <c r="J50" i="1"/>
  <c r="AX50" i="1"/>
  <c r="BD50" i="1"/>
  <c r="BF50" i="1"/>
  <c r="BI50" i="1"/>
  <c r="AC50" i="1"/>
  <c r="BJ50" i="1"/>
  <c r="I51" i="1"/>
  <c r="K51" i="1"/>
  <c r="K49" i="1" s="1"/>
  <c r="M51" i="1"/>
  <c r="BF51" i="1"/>
  <c r="Z51" i="1"/>
  <c r="AD51" i="1"/>
  <c r="AE51" i="1"/>
  <c r="AF51" i="1"/>
  <c r="AG51" i="1"/>
  <c r="AH51" i="1"/>
  <c r="AJ51" i="1"/>
  <c r="AS49" i="1"/>
  <c r="AK51" i="1"/>
  <c r="AL51" i="1"/>
  <c r="AO51" i="1"/>
  <c r="AW51" i="1"/>
  <c r="AP51" i="1"/>
  <c r="J51" i="1" s="1"/>
  <c r="BD51" i="1"/>
  <c r="BH51" i="1"/>
  <c r="AB51" i="1" s="1"/>
  <c r="BI51" i="1"/>
  <c r="AC51" i="1"/>
  <c r="BJ51" i="1"/>
  <c r="K52" i="1"/>
  <c r="AL52" i="1"/>
  <c r="M52" i="1"/>
  <c r="BF52" i="1"/>
  <c r="Z52" i="1"/>
  <c r="AD52" i="1"/>
  <c r="AE52" i="1"/>
  <c r="AF52" i="1"/>
  <c r="AG52" i="1"/>
  <c r="AH52" i="1"/>
  <c r="AJ52" i="1"/>
  <c r="AK52" i="1"/>
  <c r="AO52" i="1"/>
  <c r="BH52" i="1" s="1"/>
  <c r="AB52" i="1" s="1"/>
  <c r="AP52" i="1"/>
  <c r="J52" i="1" s="1"/>
  <c r="AW52" i="1"/>
  <c r="BC52" i="1" s="1"/>
  <c r="AX52" i="1"/>
  <c r="BD52" i="1"/>
  <c r="BI52" i="1"/>
  <c r="AC52" i="1" s="1"/>
  <c r="BJ52" i="1"/>
  <c r="I53" i="1"/>
  <c r="K53" i="1"/>
  <c r="AL53" i="1" s="1"/>
  <c r="M53" i="1"/>
  <c r="BF53" i="1"/>
  <c r="Z53" i="1"/>
  <c r="AD53" i="1"/>
  <c r="AE53" i="1"/>
  <c r="AF53" i="1"/>
  <c r="AG53" i="1"/>
  <c r="AH53" i="1"/>
  <c r="AJ53" i="1"/>
  <c r="AK53" i="1"/>
  <c r="AT49" i="1" s="1"/>
  <c r="AO53" i="1"/>
  <c r="BH53" i="1" s="1"/>
  <c r="AB53" i="1" s="1"/>
  <c r="AP53" i="1"/>
  <c r="AX53" i="1" s="1"/>
  <c r="BI53" i="1"/>
  <c r="AC53" i="1" s="1"/>
  <c r="AW53" i="1"/>
  <c r="BD53" i="1"/>
  <c r="BJ53" i="1"/>
  <c r="K54" i="1"/>
  <c r="AT54" i="1"/>
  <c r="J55" i="1"/>
  <c r="J54" i="1" s="1"/>
  <c r="K55" i="1"/>
  <c r="M55" i="1"/>
  <c r="M54" i="1"/>
  <c r="Z55" i="1"/>
  <c r="AD55" i="1"/>
  <c r="AE55" i="1"/>
  <c r="AF55" i="1"/>
  <c r="AG55" i="1"/>
  <c r="AH55" i="1"/>
  <c r="AJ55" i="1"/>
  <c r="AS54" i="1"/>
  <c r="AK55" i="1"/>
  <c r="AL55" i="1"/>
  <c r="AU54" i="1" s="1"/>
  <c r="AO55" i="1"/>
  <c r="I55" i="1" s="1"/>
  <c r="I54" i="1" s="1"/>
  <c r="AP55" i="1"/>
  <c r="AX55" i="1"/>
  <c r="BD55" i="1"/>
  <c r="BH55" i="1"/>
  <c r="AB55" i="1" s="1"/>
  <c r="BI55" i="1"/>
  <c r="AC55" i="1" s="1"/>
  <c r="BJ55" i="1"/>
  <c r="K57" i="1"/>
  <c r="K56" i="1" s="1"/>
  <c r="M57" i="1"/>
  <c r="M56" i="1"/>
  <c r="AB57" i="1"/>
  <c r="AC57" i="1"/>
  <c r="AD57" i="1"/>
  <c r="AE57" i="1"/>
  <c r="AF57" i="1"/>
  <c r="AG57" i="1"/>
  <c r="AH57" i="1"/>
  <c r="AJ57" i="1"/>
  <c r="AS56" i="1" s="1"/>
  <c r="AK57" i="1"/>
  <c r="AT56" i="1" s="1"/>
  <c r="AO57" i="1"/>
  <c r="AW57" i="1" s="1"/>
  <c r="I57" i="1"/>
  <c r="I56" i="1" s="1"/>
  <c r="AP57" i="1"/>
  <c r="AX57" i="1"/>
  <c r="BD57" i="1"/>
  <c r="BF57" i="1"/>
  <c r="BH57" i="1"/>
  <c r="BJ57" i="1"/>
  <c r="Z57" i="1" s="1"/>
  <c r="M58" i="1"/>
  <c r="K59" i="1"/>
  <c r="M59" i="1"/>
  <c r="Z59" i="1"/>
  <c r="AB59" i="1"/>
  <c r="AC59" i="1"/>
  <c r="AF59" i="1"/>
  <c r="AG59" i="1"/>
  <c r="AH59" i="1"/>
  <c r="AJ59" i="1"/>
  <c r="AS58" i="1" s="1"/>
  <c r="AK59" i="1"/>
  <c r="AT58" i="1" s="1"/>
  <c r="AL59" i="1"/>
  <c r="AU58" i="1" s="1"/>
  <c r="AO59" i="1"/>
  <c r="AW59" i="1"/>
  <c r="AP59" i="1"/>
  <c r="J59" i="1" s="1"/>
  <c r="J58" i="1" s="1"/>
  <c r="AX59" i="1"/>
  <c r="AV59" i="1" s="1"/>
  <c r="BD59" i="1"/>
  <c r="BF59" i="1"/>
  <c r="BI59" i="1"/>
  <c r="AE59" i="1"/>
  <c r="BJ59" i="1"/>
  <c r="K60" i="1"/>
  <c r="M60" i="1"/>
  <c r="BF60" i="1"/>
  <c r="Z60" i="1"/>
  <c r="AB60" i="1"/>
  <c r="AC60" i="1"/>
  <c r="AF60" i="1"/>
  <c r="AG60" i="1"/>
  <c r="AH60" i="1"/>
  <c r="AJ60" i="1"/>
  <c r="AK60" i="1"/>
  <c r="AL60" i="1"/>
  <c r="AO60" i="1"/>
  <c r="BH60" i="1"/>
  <c r="AD60" i="1"/>
  <c r="AP60" i="1"/>
  <c r="J60" i="1"/>
  <c r="BD60" i="1"/>
  <c r="BI60" i="1"/>
  <c r="AE60" i="1" s="1"/>
  <c r="BJ60" i="1"/>
  <c r="K62" i="1"/>
  <c r="M62" i="1"/>
  <c r="Z62" i="1"/>
  <c r="AD62" i="1"/>
  <c r="AE62" i="1"/>
  <c r="AF62" i="1"/>
  <c r="AG62" i="1"/>
  <c r="AH62" i="1"/>
  <c r="AJ62" i="1"/>
  <c r="AK62" i="1"/>
  <c r="AT61" i="1" s="1"/>
  <c r="AL62" i="1"/>
  <c r="AU61" i="1" s="1"/>
  <c r="AO62" i="1"/>
  <c r="I62" i="1" s="1"/>
  <c r="AP62" i="1"/>
  <c r="J62" i="1" s="1"/>
  <c r="BI62" i="1"/>
  <c r="BD62" i="1"/>
  <c r="BF62" i="1"/>
  <c r="AC62" i="1"/>
  <c r="BJ62" i="1"/>
  <c r="K63" i="1"/>
  <c r="K61" i="1" s="1"/>
  <c r="M63" i="1"/>
  <c r="M61" i="1"/>
  <c r="Z63" i="1"/>
  <c r="AD63" i="1"/>
  <c r="AE63" i="1"/>
  <c r="AF63" i="1"/>
  <c r="AG63" i="1"/>
  <c r="AH63" i="1"/>
  <c r="AJ63" i="1"/>
  <c r="AS61" i="1"/>
  <c r="AK63" i="1"/>
  <c r="AL63" i="1"/>
  <c r="AO63" i="1"/>
  <c r="BH63" i="1" s="1"/>
  <c r="AB63" i="1" s="1"/>
  <c r="AP63" i="1"/>
  <c r="AX63" i="1" s="1"/>
  <c r="BD63" i="1"/>
  <c r="BF63" i="1"/>
  <c r="BJ63" i="1"/>
  <c r="K65" i="1"/>
  <c r="K64" i="1" s="1"/>
  <c r="M65" i="1"/>
  <c r="M64" i="1"/>
  <c r="AB65" i="1"/>
  <c r="AC65" i="1"/>
  <c r="AD65" i="1"/>
  <c r="AE65" i="1"/>
  <c r="AF65" i="1"/>
  <c r="AG65" i="1"/>
  <c r="AH65" i="1"/>
  <c r="AJ65" i="1"/>
  <c r="AS64" i="1" s="1"/>
  <c r="AK65" i="1"/>
  <c r="AT64" i="1" s="1"/>
  <c r="AL65" i="1"/>
  <c r="AU64" i="1" s="1"/>
  <c r="AO65" i="1"/>
  <c r="I65" i="1" s="1"/>
  <c r="I64" i="1" s="1"/>
  <c r="AP65" i="1"/>
  <c r="BI65" i="1" s="1"/>
  <c r="J65" i="1"/>
  <c r="J64" i="1" s="1"/>
  <c r="AW65" i="1"/>
  <c r="AV65" i="1" s="1"/>
  <c r="BD65" i="1"/>
  <c r="BH65" i="1"/>
  <c r="BJ65" i="1"/>
  <c r="Z65" i="1" s="1"/>
  <c r="M66" i="1"/>
  <c r="K67" i="1"/>
  <c r="K66" i="1"/>
  <c r="M67" i="1"/>
  <c r="Z67" i="1"/>
  <c r="AB67" i="1"/>
  <c r="AC67" i="1"/>
  <c r="AD67" i="1"/>
  <c r="AE67" i="1"/>
  <c r="AF67" i="1"/>
  <c r="AG67" i="1"/>
  <c r="AJ67" i="1"/>
  <c r="AS66" i="1" s="1"/>
  <c r="AK67" i="1"/>
  <c r="AT66" i="1" s="1"/>
  <c r="AO67" i="1"/>
  <c r="BH67" i="1" s="1"/>
  <c r="AP67" i="1"/>
  <c r="J67" i="1" s="1"/>
  <c r="J66" i="1" s="1"/>
  <c r="BD67" i="1"/>
  <c r="BF67" i="1"/>
  <c r="BJ67" i="1"/>
  <c r="AH67" i="1"/>
  <c r="C2" i="4"/>
  <c r="F2" i="4"/>
  <c r="C4" i="4"/>
  <c r="F4" i="4"/>
  <c r="C6" i="4"/>
  <c r="F6" i="4"/>
  <c r="C10" i="4"/>
  <c r="F10" i="4"/>
  <c r="I10" i="4"/>
  <c r="I15" i="4"/>
  <c r="F14" i="3"/>
  <c r="F22" i="3"/>
  <c r="I16" i="4"/>
  <c r="F15" i="3"/>
  <c r="I17" i="4"/>
  <c r="F16" i="3"/>
  <c r="I22" i="4"/>
  <c r="I15" i="3"/>
  <c r="I23" i="4"/>
  <c r="I16" i="3"/>
  <c r="I24" i="4"/>
  <c r="I17" i="3"/>
  <c r="I25" i="4"/>
  <c r="I18" i="3"/>
  <c r="I26" i="4"/>
  <c r="I19" i="3"/>
  <c r="I35" i="4"/>
  <c r="I36" i="4"/>
  <c r="I24" i="3"/>
  <c r="C2" i="2"/>
  <c r="F2" i="2"/>
  <c r="C4" i="2"/>
  <c r="F4" i="2"/>
  <c r="C6" i="2"/>
  <c r="F6" i="2"/>
  <c r="C8" i="2"/>
  <c r="F8" i="2"/>
  <c r="BI44" i="1"/>
  <c r="AC44" i="1"/>
  <c r="AX44" i="1"/>
  <c r="BI67" i="1"/>
  <c r="AW33" i="1"/>
  <c r="AS27" i="1"/>
  <c r="AW60" i="1"/>
  <c r="I60" i="1"/>
  <c r="AX15" i="1"/>
  <c r="BC15" i="1"/>
  <c r="I59" i="1"/>
  <c r="I58" i="1" s="1"/>
  <c r="BI57" i="1"/>
  <c r="BF55" i="1"/>
  <c r="M49" i="1"/>
  <c r="BI33" i="1"/>
  <c r="AC33" i="1"/>
  <c r="AX33" i="1"/>
  <c r="AV33" i="1"/>
  <c r="AX30" i="1"/>
  <c r="BH29" i="1"/>
  <c r="AB29" i="1"/>
  <c r="BC28" i="1"/>
  <c r="K17" i="1"/>
  <c r="AV15" i="1"/>
  <c r="M41" i="1"/>
  <c r="AX67" i="1"/>
  <c r="I26" i="1"/>
  <c r="AW26" i="1"/>
  <c r="AT42" i="1"/>
  <c r="I35" i="1"/>
  <c r="BC29" i="1"/>
  <c r="BI15" i="1"/>
  <c r="AC15" i="1" s="1"/>
  <c r="AL67" i="1"/>
  <c r="AU66" i="1"/>
  <c r="BH59" i="1"/>
  <c r="AD59" i="1"/>
  <c r="AX65" i="1"/>
  <c r="I18" i="4"/>
  <c r="BC38" i="1"/>
  <c r="AL38" i="1"/>
  <c r="AU37" i="1"/>
  <c r="K37" i="1"/>
  <c r="AV29" i="1"/>
  <c r="BH26" i="1"/>
  <c r="AB26" i="1"/>
  <c r="M24" i="1"/>
  <c r="M17" i="1"/>
  <c r="BF15" i="1"/>
  <c r="M13" i="1"/>
  <c r="AW55" i="1"/>
  <c r="AV55" i="1" s="1"/>
  <c r="BF65" i="1"/>
  <c r="J57" i="1"/>
  <c r="J56" i="1" s="1"/>
  <c r="AL50" i="1"/>
  <c r="AX62" i="1"/>
  <c r="AX60" i="1"/>
  <c r="K58" i="1"/>
  <c r="AX48" i="1"/>
  <c r="I46" i="1"/>
  <c r="I45" i="1" s="1"/>
  <c r="BH46" i="1"/>
  <c r="AB46" i="1" s="1"/>
  <c r="AW46" i="1"/>
  <c r="J35" i="1"/>
  <c r="AX35" i="1"/>
  <c r="BH34" i="1"/>
  <c r="AB34" i="1"/>
  <c r="BF28" i="1"/>
  <c r="M27" i="1"/>
  <c r="J18" i="1"/>
  <c r="I33" i="1"/>
  <c r="BC55" i="1"/>
  <c r="M12" i="1"/>
  <c r="BC33" i="1"/>
  <c r="AV60" i="1"/>
  <c r="BC60" i="1"/>
  <c r="AW67" i="1" l="1"/>
  <c r="I67" i="1"/>
  <c r="I66" i="1" s="1"/>
  <c r="BC65" i="1"/>
  <c r="AW63" i="1"/>
  <c r="I63" i="1"/>
  <c r="I61" i="1" s="1"/>
  <c r="AW62" i="1"/>
  <c r="BI63" i="1"/>
  <c r="AC63" i="1" s="1"/>
  <c r="J63" i="1"/>
  <c r="J61" i="1" s="1"/>
  <c r="BH62" i="1"/>
  <c r="AB62" i="1" s="1"/>
  <c r="BC59" i="1"/>
  <c r="AV57" i="1"/>
  <c r="BC57" i="1"/>
  <c r="AL57" i="1"/>
  <c r="AU56" i="1" s="1"/>
  <c r="J49" i="1"/>
  <c r="BC50" i="1"/>
  <c r="AV50" i="1"/>
  <c r="BC53" i="1"/>
  <c r="AV53" i="1"/>
  <c r="AU49" i="1"/>
  <c r="J53" i="1"/>
  <c r="AV52" i="1"/>
  <c r="AX51" i="1"/>
  <c r="BH50" i="1"/>
  <c r="AB50" i="1" s="1"/>
  <c r="I52" i="1"/>
  <c r="I49" i="1" s="1"/>
  <c r="AW48" i="1"/>
  <c r="I48" i="1"/>
  <c r="I47" i="1" s="1"/>
  <c r="BC46" i="1"/>
  <c r="AX46" i="1"/>
  <c r="K45" i="1"/>
  <c r="K41" i="1"/>
  <c r="AV46" i="1"/>
  <c r="J46" i="1"/>
  <c r="J45" i="1" s="1"/>
  <c r="BI43" i="1"/>
  <c r="AC43" i="1" s="1"/>
  <c r="AW44" i="1"/>
  <c r="AX43" i="1"/>
  <c r="BC43" i="1" s="1"/>
  <c r="BH44" i="1"/>
  <c r="AB44" i="1" s="1"/>
  <c r="AW40" i="1"/>
  <c r="J40" i="1"/>
  <c r="J39" i="1" s="1"/>
  <c r="AL40" i="1"/>
  <c r="AU39" i="1" s="1"/>
  <c r="AX40" i="1"/>
  <c r="BI38" i="1"/>
  <c r="BC35" i="1"/>
  <c r="AV35" i="1"/>
  <c r="AV34" i="1"/>
  <c r="BC34" i="1"/>
  <c r="AW36" i="1"/>
  <c r="AU27" i="1"/>
  <c r="K27" i="1"/>
  <c r="I36" i="1"/>
  <c r="J30" i="1"/>
  <c r="J27" i="1" s="1"/>
  <c r="AX31" i="1"/>
  <c r="AV31" i="1" s="1"/>
  <c r="AW30" i="1"/>
  <c r="C21" i="3"/>
  <c r="I30" i="1"/>
  <c r="J24" i="1"/>
  <c r="J26" i="1"/>
  <c r="I24" i="1"/>
  <c r="AX26" i="1"/>
  <c r="AV26" i="1" s="1"/>
  <c r="AT24" i="1"/>
  <c r="BI25" i="1"/>
  <c r="AC25" i="1" s="1"/>
  <c r="AL25" i="1"/>
  <c r="AU24" i="1" s="1"/>
  <c r="I22" i="1"/>
  <c r="BI22" i="1"/>
  <c r="AC22" i="1" s="1"/>
  <c r="AU21" i="1"/>
  <c r="AW22" i="1"/>
  <c r="J21" i="1"/>
  <c r="BC23" i="1"/>
  <c r="AV23" i="1"/>
  <c r="I23" i="1"/>
  <c r="K21" i="1"/>
  <c r="C16" i="3"/>
  <c r="BH20" i="1"/>
  <c r="AB20" i="1" s="1"/>
  <c r="C18" i="3"/>
  <c r="BC20" i="1"/>
  <c r="AT17" i="1"/>
  <c r="AW19" i="1"/>
  <c r="I19" i="1"/>
  <c r="I17" i="1" s="1"/>
  <c r="BI19" i="1"/>
  <c r="AC19" i="1" s="1"/>
  <c r="C17" i="3"/>
  <c r="AU17" i="1"/>
  <c r="J19" i="1"/>
  <c r="J17" i="1" s="1"/>
  <c r="AW18" i="1"/>
  <c r="BH18" i="1"/>
  <c r="AB18" i="1" s="1"/>
  <c r="C28" i="3"/>
  <c r="F28" i="3" s="1"/>
  <c r="AX16" i="1"/>
  <c r="AV16" i="1" s="1"/>
  <c r="K13" i="1"/>
  <c r="C27" i="3"/>
  <c r="C20" i="3"/>
  <c r="J13" i="1"/>
  <c r="C19" i="3"/>
  <c r="BH15" i="1"/>
  <c r="AB15" i="1" s="1"/>
  <c r="I14" i="1"/>
  <c r="I13" i="1"/>
  <c r="AX14" i="1"/>
  <c r="AV14" i="1" s="1"/>
  <c r="BH14" i="1"/>
  <c r="AB14" i="1" s="1"/>
  <c r="BC67" i="1" l="1"/>
  <c r="AV67" i="1"/>
  <c r="BC62" i="1"/>
  <c r="AV62" i="1"/>
  <c r="BC63" i="1"/>
  <c r="AV63" i="1"/>
  <c r="I41" i="1"/>
  <c r="J41" i="1"/>
  <c r="AV51" i="1"/>
  <c r="BC51" i="1"/>
  <c r="BC48" i="1"/>
  <c r="AV48" i="1"/>
  <c r="AV44" i="1"/>
  <c r="BC44" i="1"/>
  <c r="AV43" i="1"/>
  <c r="BC40" i="1"/>
  <c r="AV40" i="1"/>
  <c r="I27" i="1"/>
  <c r="AV36" i="1"/>
  <c r="BC36" i="1"/>
  <c r="K68" i="1"/>
  <c r="BC31" i="1"/>
  <c r="AV30" i="1"/>
  <c r="BC30" i="1"/>
  <c r="BC26" i="1"/>
  <c r="C15" i="3"/>
  <c r="I21" i="1"/>
  <c r="BC22" i="1"/>
  <c r="AV22" i="1"/>
  <c r="K12" i="1"/>
  <c r="J12" i="1"/>
  <c r="BC19" i="1"/>
  <c r="AV19" i="1"/>
  <c r="AV18" i="1"/>
  <c r="BC18" i="1"/>
  <c r="BC16" i="1"/>
  <c r="C14" i="3"/>
  <c r="BC14" i="1"/>
  <c r="I12" i="1" l="1"/>
  <c r="C22" i="3"/>
  <c r="H21" i="4" s="1"/>
  <c r="I21" i="4" s="1"/>
  <c r="I14" i="3" s="1"/>
  <c r="I22" i="3" s="1"/>
  <c r="C29" i="3" s="1"/>
  <c r="F29" i="3" s="1"/>
  <c r="I28" i="3" l="1"/>
  <c r="I29" i="3" s="1"/>
  <c r="I27" i="4"/>
  <c r="F29" i="4" s="1"/>
</calcChain>
</file>

<file path=xl/sharedStrings.xml><?xml version="1.0" encoding="utf-8"?>
<sst xmlns="http://schemas.openxmlformats.org/spreadsheetml/2006/main" count="992" uniqueCount="297">
  <si>
    <t>Stavební rozpočet</t>
  </si>
  <si>
    <t>Název stavby:</t>
  </si>
  <si>
    <t>MVN Pančák - odstranění sedimentů</t>
  </si>
  <si>
    <t>Doba výstavby:</t>
  </si>
  <si>
    <t>Objednatel:</t>
  </si>
  <si>
    <t>Povodí Vltavy, státní podnik</t>
  </si>
  <si>
    <t>Druh stavby:</t>
  </si>
  <si>
    <t>pročištění, oprava</t>
  </si>
  <si>
    <t>Začátek výstavby:</t>
  </si>
  <si>
    <t>Projektant:</t>
  </si>
  <si>
    <t>Ing. Zdeněk Viták</t>
  </si>
  <si>
    <t>Lokalita:</t>
  </si>
  <si>
    <t>k.ú.Jesenice u Prahy</t>
  </si>
  <si>
    <t>Konec výstavby:</t>
  </si>
  <si>
    <t>Zhotovitel:</t>
  </si>
  <si>
    <t> </t>
  </si>
  <si>
    <t>JKSO:</t>
  </si>
  <si>
    <t>Zpracováno dne:</t>
  </si>
  <si>
    <t>28.11.2021</t>
  </si>
  <si>
    <t>Zpracoval:</t>
  </si>
  <si>
    <t>Ing. Viták Zdeněk</t>
  </si>
  <si>
    <t>Č</t>
  </si>
  <si>
    <t>Objekt</t>
  </si>
  <si>
    <t>Kód</t>
  </si>
  <si>
    <t>Zkrácený popis</t>
  </si>
  <si>
    <t>MJ</t>
  </si>
  <si>
    <t>Množství</t>
  </si>
  <si>
    <t>Cena/MJ</t>
  </si>
  <si>
    <t>Náklady (Kč)</t>
  </si>
  <si>
    <t>Hmotnost (t)</t>
  </si>
  <si>
    <t>Cenová</t>
  </si>
  <si>
    <t>ISWORK</t>
  </si>
  <si>
    <t>GROUPCODE</t>
  </si>
  <si>
    <t xml:space="preserve"> </t>
  </si>
  <si>
    <t>Rozměry</t>
  </si>
  <si>
    <t>(Kč)</t>
  </si>
  <si>
    <t>Dodávka</t>
  </si>
  <si>
    <t>Montáž</t>
  </si>
  <si>
    <t>Celkem</t>
  </si>
  <si>
    <t>Jednot.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</si>
  <si>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</si>
  <si>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</si>
  <si>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</si>
  <si>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</si>
  <si>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</si>
  <si>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</si>
  <si>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</si>
  <si>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</si>
  <si>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</si>
  <si>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</si>
  <si>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</si>
  <si>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</si>
  <si>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</si>
  <si>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SO 01</t>
  </si>
  <si>
    <t>Úpravy v zátopě MVN</t>
  </si>
  <si>
    <t>11</t>
  </si>
  <si>
    <t>Přípravné a přidružené práce</t>
  </si>
  <si>
    <t>1</t>
  </si>
  <si>
    <t>111201101R00</t>
  </si>
  <si>
    <t>Odstranění náletu, rákosin s kořeny včetně nevhodných předmětů</t>
  </si>
  <si>
    <t>m2</t>
  </si>
  <si>
    <t>RTS II / 2021</t>
  </si>
  <si>
    <t>11_</t>
  </si>
  <si>
    <t>SO 01_1_</t>
  </si>
  <si>
    <t>SO 01_</t>
  </si>
  <si>
    <t>P</t>
  </si>
  <si>
    <t>2</t>
  </si>
  <si>
    <t>111201401R00</t>
  </si>
  <si>
    <t>Likvidace náletu, rákosin a nevhodných předmětů zákonným způsobem</t>
  </si>
  <si>
    <t>3</t>
  </si>
  <si>
    <t>115101202R00</t>
  </si>
  <si>
    <t>Čerpání vody, dle skutečnosti</t>
  </si>
  <si>
    <t>hod</t>
  </si>
  <si>
    <t>12</t>
  </si>
  <si>
    <t>Odkopávky a prokopávky</t>
  </si>
  <si>
    <t>4</t>
  </si>
  <si>
    <t>122101401R00</t>
  </si>
  <si>
    <t>Provedení tůňky a udržování odvod. příkopů v zátopě</t>
  </si>
  <si>
    <t>m3</t>
  </si>
  <si>
    <t>12_</t>
  </si>
  <si>
    <t>5</t>
  </si>
  <si>
    <t>122703602R00</t>
  </si>
  <si>
    <t>Odstranění nánosu (V) při únosnosti dna 40 - 60 kPa</t>
  </si>
  <si>
    <t>6</t>
  </si>
  <si>
    <t>122703603R00</t>
  </si>
  <si>
    <t>Odstranění nánosu (V) při únosnosti dna nad 60 kPa</t>
  </si>
  <si>
    <t>16</t>
  </si>
  <si>
    <t>Přemístění výkopku</t>
  </si>
  <si>
    <t>7</t>
  </si>
  <si>
    <t>162601102RT6</t>
  </si>
  <si>
    <t>Vodorovné přemístění výkopku z hor.1-4 do 5000 m se složením</t>
  </si>
  <si>
    <t>16_</t>
  </si>
  <si>
    <t>8</t>
  </si>
  <si>
    <t>167101102R00</t>
  </si>
  <si>
    <t>Nakládání výkopku z hor.1-4 v množství nad 100 m3 včetně vytřídění</t>
  </si>
  <si>
    <t>17</t>
  </si>
  <si>
    <t>Konstrukce ze zemin</t>
  </si>
  <si>
    <t>9</t>
  </si>
  <si>
    <t>171206111R00</t>
  </si>
  <si>
    <t>Zřízení a odstranění provizorních sjezdů</t>
  </si>
  <si>
    <t>17_</t>
  </si>
  <si>
    <t>10</t>
  </si>
  <si>
    <t>Uložení zemin do násypů předeps. tvarů s urovnáním - LB, hrubá frakce, kameny</t>
  </si>
  <si>
    <t>18</t>
  </si>
  <si>
    <t>Povrchové úpravy terénu</t>
  </si>
  <si>
    <t>180401211R00</t>
  </si>
  <si>
    <t>Založení trávníku lučního výsevem v rovině (uvedení ZS do původního sdtavu)</t>
  </si>
  <si>
    <t>18_</t>
  </si>
  <si>
    <t>181006111R00</t>
  </si>
  <si>
    <t>Rozprostření zemin v rov./sklonu 1:5, tl. do 10 cm</t>
  </si>
  <si>
    <t>13</t>
  </si>
  <si>
    <t>181101102R00</t>
  </si>
  <si>
    <t>Úprava dna do navrženého tvaru (ÚP)</t>
  </si>
  <si>
    <t>14</t>
  </si>
  <si>
    <t>182001111R00</t>
  </si>
  <si>
    <t>Plošná úprava terénu (uvedení okolních pozemků do původního stavu)</t>
  </si>
  <si>
    <t>15</t>
  </si>
  <si>
    <t>182101101R00</t>
  </si>
  <si>
    <t>Svahování trvalých svahů (SV) do projektovaných profilů v hor. 1 - 4</t>
  </si>
  <si>
    <t>0001VD</t>
  </si>
  <si>
    <t>Poplatek za uložení sedimentu na pozemky AGRA Jesenice</t>
  </si>
  <si>
    <t>ha</t>
  </si>
  <si>
    <t>184807111R00</t>
  </si>
  <si>
    <t>Ochrana stromu bedněním - zřízení</t>
  </si>
  <si>
    <t>184807112R00</t>
  </si>
  <si>
    <t>Ochrana stromu bedněním - odstranění</t>
  </si>
  <si>
    <t>19</t>
  </si>
  <si>
    <t>0002VD</t>
  </si>
  <si>
    <t>Poplatek za uložení sedimentu zákonným způsobem (891,5m3 / 1,6 = 557,1875t)</t>
  </si>
  <si>
    <t>t</t>
  </si>
  <si>
    <t>33</t>
  </si>
  <si>
    <t>Nádrže na tocích, úpravy toků a kanály</t>
  </si>
  <si>
    <t>20</t>
  </si>
  <si>
    <t>998331011R00</t>
  </si>
  <si>
    <t>Přesun hmot pro nádrže</t>
  </si>
  <si>
    <t>33_</t>
  </si>
  <si>
    <t>SO 01_3_</t>
  </si>
  <si>
    <t>Ostatní materiál</t>
  </si>
  <si>
    <t>21</t>
  </si>
  <si>
    <t>00572400</t>
  </si>
  <si>
    <t>Směs travní parková I. běžná zátěž (i pro SO 02)</t>
  </si>
  <si>
    <t>kg</t>
  </si>
  <si>
    <t>0</t>
  </si>
  <si>
    <t>Z99999_</t>
  </si>
  <si>
    <t>SO 01_Z_</t>
  </si>
  <si>
    <t>M</t>
  </si>
  <si>
    <t>SO 02</t>
  </si>
  <si>
    <t>Úprava funkčního objektu</t>
  </si>
  <si>
    <t>22</t>
  </si>
  <si>
    <t>119001411R00</t>
  </si>
  <si>
    <t>Dočasné zajištění IS (stávající chráničky a výusti)</t>
  </si>
  <si>
    <t>m</t>
  </si>
  <si>
    <t>SO 02_1_</t>
  </si>
  <si>
    <t>SO 02_</t>
  </si>
  <si>
    <t>23</t>
  </si>
  <si>
    <t>0003VD</t>
  </si>
  <si>
    <t>Ochrana okolních ploch (pěšina apod.) dřevěné matrace, ocel. přejezd apod.</t>
  </si>
  <si>
    <t>24</t>
  </si>
  <si>
    <t>0004VD</t>
  </si>
  <si>
    <t>Pročištění Jesenického potoka včetně likvidace výkopku zákonným způsobem</t>
  </si>
  <si>
    <t>Úprava podloží a základové spáry</t>
  </si>
  <si>
    <t>25</t>
  </si>
  <si>
    <t>216904112R00</t>
  </si>
  <si>
    <t>Očištění a otryskání zdiva FO</t>
  </si>
  <si>
    <t>21_</t>
  </si>
  <si>
    <t>SO 02_2_</t>
  </si>
  <si>
    <t>28</t>
  </si>
  <si>
    <t>Zpevňování hornin a konstrukcí</t>
  </si>
  <si>
    <t>26</t>
  </si>
  <si>
    <t>281604111R00</t>
  </si>
  <si>
    <t>Injektáž aktiv.směsmi nízkotl.- oprava porušeného zdiva</t>
  </si>
  <si>
    <t>h</t>
  </si>
  <si>
    <t>28_</t>
  </si>
  <si>
    <t>27</t>
  </si>
  <si>
    <t>289471111R00</t>
  </si>
  <si>
    <t>Sanace trhlin konstr. hl.spárováním š.3 cm, hl.15 cm</t>
  </si>
  <si>
    <t>289474221R00</t>
  </si>
  <si>
    <t>Přespár.zdiva hl.do 3 cm akt.maltou z lom.kamene</t>
  </si>
  <si>
    <t>29</t>
  </si>
  <si>
    <t>289901111R00</t>
  </si>
  <si>
    <t>Vyčištění trhlin konstr. do 3 cm hl. do 15 cm</t>
  </si>
  <si>
    <t>32</t>
  </si>
  <si>
    <t>Zdi přehradní a opěrné</t>
  </si>
  <si>
    <t>30</t>
  </si>
  <si>
    <t>322212225R00</t>
  </si>
  <si>
    <t>Oprava nadz.zdiva z lom.kam., kamenořezy (bezpečnostní přeliv)</t>
  </si>
  <si>
    <t>32_</t>
  </si>
  <si>
    <t>SO 02_3_</t>
  </si>
  <si>
    <t>31</t>
  </si>
  <si>
    <t>783</t>
  </si>
  <si>
    <t>Nátěry</t>
  </si>
  <si>
    <t>783221900R00</t>
  </si>
  <si>
    <t>Údržba (očištění), nátěr kov. konstr.základní</t>
  </si>
  <si>
    <t>783_</t>
  </si>
  <si>
    <t>SO 02_78_</t>
  </si>
  <si>
    <t>783222100R00</t>
  </si>
  <si>
    <t>Nátěr kovových konstrukcí dvojnásobný</t>
  </si>
  <si>
    <t>93</t>
  </si>
  <si>
    <t>Různé dokončovací konstrukce a práce inženýrských staveb</t>
  </si>
  <si>
    <t>34</t>
  </si>
  <si>
    <t>0005VD</t>
  </si>
  <si>
    <t>Obsluhovací lávka - výměna podlahy lávky včetně nátěru (dubové mostiny 65cm x 25cm x 6cm) d.8,8 m</t>
  </si>
  <si>
    <t>93_</t>
  </si>
  <si>
    <t>SO 02_9_</t>
  </si>
  <si>
    <t>35</t>
  </si>
  <si>
    <t>0006VD</t>
  </si>
  <si>
    <t>Dluže z dubového dřeva tloušťky 5 cm  š.35 cm  v.15-20cm</t>
  </si>
  <si>
    <t>S</t>
  </si>
  <si>
    <t>Přesuny sutí</t>
  </si>
  <si>
    <t>36</t>
  </si>
  <si>
    <t>0007VD</t>
  </si>
  <si>
    <t>Naložení a likvidace nevhodných předmětů zákonným způsobem - FO, zátopa (včetně SO 01)</t>
  </si>
  <si>
    <t>S_</t>
  </si>
  <si>
    <t>37</t>
  </si>
  <si>
    <t>0008VD</t>
  </si>
  <si>
    <t>Antikorozní barva na kov 2,25 l</t>
  </si>
  <si>
    <t>l</t>
  </si>
  <si>
    <t>SO 02_Z_</t>
  </si>
  <si>
    <t>Celkem:</t>
  </si>
  <si>
    <t>Poznámka:</t>
  </si>
  <si>
    <t>Výkaz výměr</t>
  </si>
  <si>
    <t>Potřebné množství</t>
  </si>
  <si>
    <t>u FO a sjezdů do zátopy</t>
  </si>
  <si>
    <t>20,0 m3 + 50,0 m3 = 70,0 m3</t>
  </si>
  <si>
    <t>0,6 x 6691,5 m3 = 4014,9 m3</t>
  </si>
  <si>
    <t>0,4x 6691,5 m3 = 2676,6 m3</t>
  </si>
  <si>
    <t>viz. VK</t>
  </si>
  <si>
    <t>2 ks x 10,0 m3 = 20,0 m3</t>
  </si>
  <si>
    <t>ZS</t>
  </si>
  <si>
    <t>úložiště</t>
  </si>
  <si>
    <t>viz.VK</t>
  </si>
  <si>
    <t>Úprava půdy orbou hlubokou nad 5 ha dle podmínek uživatele (včetně poplatku)</t>
  </si>
  <si>
    <t>Poplatek za deponii</t>
  </si>
  <si>
    <t>891,5m3 x 1,5 = 561,65t</t>
  </si>
  <si>
    <t>v mistě sjezdu č.2</t>
  </si>
  <si>
    <t>1,0 m x 0,4 m x 50,0 m = 20,0 m3</t>
  </si>
  <si>
    <t>8,0 m x 2,0 m = 16,0 m2</t>
  </si>
  <si>
    <t>(2,8 m + 6,0 m) x 0,65 m = 5,72 m2</t>
  </si>
  <si>
    <t>Krycí list rozpočtu</t>
  </si>
  <si>
    <t>IČ/DIČ:</t>
  </si>
  <si>
    <t>70889953/CZ70889953</t>
  </si>
  <si>
    <t>45265887/CZ6301221927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</si>
  <si>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</si>
  <si>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</si>
  <si>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</si>
  <si>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</si>
  <si>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</si>
  <si>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</si>
  <si>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</si>
  <si>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</si>
  <si>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</si>
  <si>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</si>
  <si>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</si>
  <si>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</si>
  <si>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</si>
  <si>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</si>
  <si>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</si>
  <si>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</si>
  <si>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</si>
  <si>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</si>
  <si>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</si>
  <si>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</si>
  <si>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</si>
  <si>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</si>
  <si>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</si>
  <si>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</si>
  <si>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</si>
  <si>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</si>
  <si>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</si>
  <si>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</si>
  <si>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ORN celkem</t>
  </si>
  <si>
    <t>ORN celkem z obj.</t>
  </si>
  <si>
    <t>Základ 0%</t>
  </si>
  <si>
    <t>Základ 15%</t>
  </si>
  <si>
    <t>DPH 15%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</si>
  <si>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</si>
  <si>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</si>
  <si>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</si>
  <si>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</si>
  <si>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</si>
  <si>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</si>
  <si>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</si>
  <si>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SVIP - projektová kancelář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</si>
  <si>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</si>
  <si>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</si>
  <si>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</si>
  <si>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</si>
  <si>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</si>
  <si>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</si>
  <si>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</si>
  <si>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</si>
  <si>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</si>
  <si>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</si>
  <si>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</si>
  <si>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</si>
  <si>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Požadavky dle SOD</t>
  </si>
  <si>
    <t>Celkem 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</si>
</sst>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0"/>
      <name val="Arial"/>
    </font>
    <font>
      <sz val="10"/>
      <color indexed="8"/>
      <name val="Arial"/>
      <family val="2"/>
      <charset val="238"/>
    </font>
    <font>
      <sz val="1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54"/>
      <name val="Arial"/>
      <family val="2"/>
      <charset val="238"/>
    </font>
    <font>
      <sz val="10"/>
      <color indexed="56"/>
      <name val="Arial"/>
      <family val="2"/>
      <charset val="238"/>
    </font>
    <font>
      <sz val="10"/>
      <color indexed="61"/>
      <name val="Arial"/>
      <family val="2"/>
      <charset val="238"/>
    </font>
    <font>
      <sz val="10"/>
      <color indexed="62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sz val="10"/>
      <color indexed="54"/>
      <name val="Arial"/>
      <family val="2"/>
      <charset val="238"/>
    </font>
    <font>
      <b/>
      <sz val="10"/>
      <color indexed="56"/>
      <name val="Arial"/>
      <family val="2"/>
      <charset val="238"/>
    </font>
    <font>
      <i/>
      <sz val="9"/>
      <color indexed="63"/>
      <name val="Arial"/>
      <family val="2"/>
      <charset val="238"/>
    </font>
    <font>
      <i/>
      <sz val="9"/>
      <color indexed="50"/>
      <name val="Arial"/>
      <family val="2"/>
      <charset val="238"/>
    </font>
    <font>
      <i/>
      <sz val="9"/>
      <color indexed="61"/>
      <name val="Arial"/>
      <family val="2"/>
      <charset val="238"/>
    </font>
    <font>
      <i/>
      <sz val="9"/>
      <color indexed="62"/>
      <name val="Arial"/>
      <family val="2"/>
      <charset val="238"/>
    </font>
    <font>
      <b/>
      <sz val="18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7"/>
        <bgColor indexed="9"/>
      </patternFill>
    </fill>
    <fill>
      <patternFill patternType="solid">
        <fgColor indexed="22"/>
        <bgColor indexed="9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0">
    <xf numFmtId="0" fontId="1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5" fillId="3" borderId="4" xfId="0" applyNumberFormat="1" applyFont="1" applyFill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49" fontId="4" fillId="2" borderId="4" xfId="0" applyNumberFormat="1" applyFont="1" applyFill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49" fontId="1" fillId="0" borderId="8" xfId="0" applyNumberFormat="1" applyFont="1" applyBorder="1" applyAlignment="1">
      <alignment horizontal="left" vertical="center"/>
    </xf>
    <xf numFmtId="49" fontId="9" fillId="2" borderId="9" xfId="0" applyNumberFormat="1" applyFont="1" applyFill="1" applyBorder="1" applyAlignment="1">
      <alignment horizontal="left" vertical="center"/>
    </xf>
    <xf numFmtId="49" fontId="10" fillId="3" borderId="0" xfId="0" applyNumberFormat="1" applyFont="1" applyFill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49" fontId="7" fillId="0" borderId="10" xfId="0" applyNumberFormat="1" applyFont="1" applyBorder="1" applyAlignment="1">
      <alignment horizontal="left" vertical="center"/>
    </xf>
    <xf numFmtId="49" fontId="4" fillId="2" borderId="9" xfId="0" applyNumberFormat="1" applyFont="1" applyFill="1" applyBorder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49" fontId="3" fillId="0" borderId="7" xfId="0" applyNumberFormat="1" applyFont="1" applyBorder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right" vertical="center"/>
    </xf>
    <xf numFmtId="49" fontId="10" fillId="3" borderId="0" xfId="0" applyNumberFormat="1" applyFont="1" applyFill="1" applyAlignment="1">
      <alignment horizontal="right" vertical="center"/>
    </xf>
    <xf numFmtId="49" fontId="9" fillId="2" borderId="0" xfId="0" applyNumberFormat="1" applyFont="1" applyFill="1" applyAlignment="1">
      <alignment horizontal="right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right" vertical="center"/>
    </xf>
    <xf numFmtId="49" fontId="10" fillId="3" borderId="19" xfId="0" applyNumberFormat="1" applyFont="1" applyFill="1" applyBorder="1" applyAlignment="1">
      <alignment horizontal="right" vertical="center"/>
    </xf>
    <xf numFmtId="49" fontId="6" fillId="0" borderId="19" xfId="0" applyNumberFormat="1" applyFont="1" applyBorder="1" applyAlignment="1">
      <alignment horizontal="right" vertical="center"/>
    </xf>
    <xf numFmtId="49" fontId="7" fillId="0" borderId="19" xfId="0" applyNumberFormat="1" applyFont="1" applyBorder="1" applyAlignment="1">
      <alignment horizontal="right" vertical="center"/>
    </xf>
    <xf numFmtId="49" fontId="9" fillId="2" borderId="19" xfId="0" applyNumberFormat="1" applyFont="1" applyFill="1" applyBorder="1" applyAlignment="1">
      <alignment horizontal="right" vertical="center"/>
    </xf>
    <xf numFmtId="49" fontId="7" fillId="0" borderId="20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4" fontId="1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" fontId="9" fillId="2" borderId="9" xfId="0" applyNumberFormat="1" applyFont="1" applyFill="1" applyBorder="1" applyAlignment="1">
      <alignment horizontal="right" vertical="center"/>
    </xf>
    <xf numFmtId="4" fontId="10" fillId="3" borderId="0" xfId="0" applyNumberFormat="1" applyFont="1" applyFill="1" applyAlignment="1">
      <alignment horizontal="right" vertical="center"/>
    </xf>
    <xf numFmtId="4" fontId="9" fillId="2" borderId="0" xfId="0" applyNumberFormat="1" applyFont="1" applyFill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9" fontId="3" fillId="0" borderId="22" xfId="0" applyNumberFormat="1" applyFont="1" applyBorder="1" applyAlignment="1">
      <alignment horizontal="left" vertical="center"/>
    </xf>
    <xf numFmtId="49" fontId="9" fillId="2" borderId="3" xfId="0" applyNumberFormat="1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49" fontId="3" fillId="0" borderId="23" xfId="0" applyNumberFormat="1" applyFont="1" applyBorder="1" applyAlignment="1">
      <alignment horizontal="left" vertical="center"/>
    </xf>
    <xf numFmtId="0" fontId="1" fillId="0" borderId="10" xfId="0" applyFont="1" applyBorder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11" fillId="0" borderId="10" xfId="0" applyNumberFormat="1" applyFont="1" applyBorder="1" applyAlignment="1">
      <alignment horizontal="left" vertical="center"/>
    </xf>
    <xf numFmtId="49" fontId="3" fillId="0" borderId="23" xfId="0" applyNumberFormat="1" applyFont="1" applyBorder="1" applyAlignment="1">
      <alignment horizontal="right" vertical="center"/>
    </xf>
    <xf numFmtId="4" fontId="13" fillId="0" borderId="0" xfId="0" applyNumberFormat="1" applyFont="1" applyAlignment="1">
      <alignment horizontal="right" vertical="center"/>
    </xf>
    <xf numFmtId="4" fontId="14" fillId="0" borderId="0" xfId="0" applyNumberFormat="1" applyFont="1" applyAlignment="1">
      <alignment horizontal="right" vertical="center"/>
    </xf>
    <xf numFmtId="4" fontId="14" fillId="0" borderId="10" xfId="0" applyNumberFormat="1" applyFont="1" applyBorder="1" applyAlignment="1">
      <alignment horizontal="right" vertical="center"/>
    </xf>
    <xf numFmtId="49" fontId="3" fillId="0" borderId="24" xfId="0" applyNumberFormat="1" applyFont="1" applyBorder="1" applyAlignment="1">
      <alignment horizontal="left" vertical="center"/>
    </xf>
    <xf numFmtId="4" fontId="6" fillId="0" borderId="19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vertical="center"/>
    </xf>
    <xf numFmtId="4" fontId="7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vertical="center"/>
    </xf>
    <xf numFmtId="49" fontId="16" fillId="4" borderId="25" xfId="0" applyNumberFormat="1" applyFont="1" applyFill="1" applyBorder="1" applyAlignment="1">
      <alignment horizontal="center" vertical="center"/>
    </xf>
    <xf numFmtId="49" fontId="17" fillId="0" borderId="26" xfId="0" applyNumberFormat="1" applyFont="1" applyBorder="1" applyAlignment="1">
      <alignment horizontal="left" vertical="center"/>
    </xf>
    <xf numFmtId="49" fontId="17" fillId="0" borderId="27" xfId="0" applyNumberFormat="1" applyFont="1" applyBorder="1" applyAlignment="1">
      <alignment horizontal="left" vertical="center"/>
    </xf>
    <xf numFmtId="0" fontId="1" fillId="0" borderId="28" xfId="0" applyFont="1" applyBorder="1" applyAlignment="1">
      <alignment vertical="center"/>
    </xf>
    <xf numFmtId="49" fontId="8" fillId="0" borderId="9" xfId="0" applyNumberFormat="1" applyFont="1" applyBorder="1" applyAlignment="1">
      <alignment horizontal="left" vertical="center"/>
    </xf>
    <xf numFmtId="49" fontId="18" fillId="0" borderId="25" xfId="0" applyNumberFormat="1" applyFont="1" applyBorder="1" applyAlignment="1">
      <alignment horizontal="left" vertical="center"/>
    </xf>
    <xf numFmtId="0" fontId="1" fillId="0" borderId="9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4" fontId="18" fillId="0" borderId="25" xfId="0" applyNumberFormat="1" applyFont="1" applyBorder="1" applyAlignment="1">
      <alignment horizontal="right" vertical="center"/>
    </xf>
    <xf numFmtId="49" fontId="18" fillId="0" borderId="25" xfId="0" applyNumberFormat="1" applyFont="1" applyBorder="1" applyAlignment="1">
      <alignment horizontal="right" vertical="center"/>
    </xf>
    <xf numFmtId="4" fontId="18" fillId="0" borderId="14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vertical="center"/>
    </xf>
    <xf numFmtId="4" fontId="17" fillId="4" borderId="30" xfId="0" applyNumberFormat="1" applyFont="1" applyFill="1" applyBorder="1" applyAlignment="1">
      <alignment horizontal="right"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49" fontId="3" fillId="0" borderId="33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/>
    </xf>
    <xf numFmtId="4" fontId="1" fillId="0" borderId="14" xfId="0" applyNumberFormat="1" applyFont="1" applyBorder="1" applyAlignment="1">
      <alignment horizontal="right" vertical="center"/>
    </xf>
    <xf numFmtId="49" fontId="3" fillId="0" borderId="3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left" vertical="center"/>
    </xf>
    <xf numFmtId="49" fontId="1" fillId="0" borderId="14" xfId="0" applyNumberFormat="1" applyFont="1" applyBorder="1" applyAlignment="1">
      <alignment horizontal="left" vertical="center"/>
    </xf>
    <xf numFmtId="49" fontId="3" fillId="0" borderId="34" xfId="0" applyNumberFormat="1" applyFont="1" applyBorder="1" applyAlignment="1">
      <alignment horizontal="right" vertical="center"/>
    </xf>
    <xf numFmtId="4" fontId="3" fillId="0" borderId="34" xfId="0" applyNumberFormat="1" applyFont="1" applyBorder="1" applyAlignment="1">
      <alignment horizontal="right" vertical="center"/>
    </xf>
    <xf numFmtId="0" fontId="1" fillId="0" borderId="10" xfId="0" applyFont="1" applyBorder="1"/>
    <xf numFmtId="49" fontId="21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10" fillId="3" borderId="0" xfId="0" applyNumberFormat="1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49" fontId="7" fillId="0" borderId="10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9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49" fontId="21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3" fillId="0" borderId="35" xfId="0" applyNumberFormat="1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49" fontId="3" fillId="0" borderId="38" xfId="0" applyNumberFormat="1" applyFont="1" applyBorder="1" applyAlignment="1">
      <alignment horizontal="left" vertical="center"/>
    </xf>
    <xf numFmtId="0" fontId="3" fillId="0" borderId="39" xfId="0" applyFont="1" applyBorder="1" applyAlignment="1">
      <alignment horizontal="left" vertical="center"/>
    </xf>
    <xf numFmtId="49" fontId="9" fillId="2" borderId="9" xfId="0" applyNumberFormat="1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3" xfId="0" applyNumberFormat="1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1" fillId="0" borderId="4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/>
    </xf>
    <xf numFmtId="49" fontId="12" fillId="0" borderId="10" xfId="0" applyNumberFormat="1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3" fillId="0" borderId="41" xfId="0" applyNumberFormat="1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49" fontId="18" fillId="0" borderId="21" xfId="0" applyNumberFormat="1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8" fillId="0" borderId="43" xfId="0" applyFont="1" applyBorder="1" applyAlignment="1">
      <alignment horizontal="left" vertical="center"/>
    </xf>
    <xf numFmtId="49" fontId="18" fillId="0" borderId="44" xfId="0" applyNumberFormat="1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18" fillId="0" borderId="45" xfId="0" applyFont="1" applyBorder="1" applyAlignment="1">
      <alignment horizontal="left" vertical="center"/>
    </xf>
    <xf numFmtId="49" fontId="17" fillId="4" borderId="46" xfId="0" applyNumberFormat="1" applyFont="1" applyFill="1" applyBorder="1" applyAlignment="1">
      <alignment horizontal="left" vertical="center"/>
    </xf>
    <xf numFmtId="0" fontId="17" fillId="4" borderId="47" xfId="0" applyFont="1" applyFill="1" applyBorder="1" applyAlignment="1">
      <alignment horizontal="left" vertical="center"/>
    </xf>
    <xf numFmtId="49" fontId="18" fillId="0" borderId="48" xfId="0" applyNumberFormat="1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/>
    </xf>
    <xf numFmtId="0" fontId="18" fillId="0" borderId="49" xfId="0" applyFont="1" applyBorder="1" applyAlignment="1">
      <alignment horizontal="left" vertical="center"/>
    </xf>
    <xf numFmtId="49" fontId="17" fillId="0" borderId="46" xfId="0" applyNumberFormat="1" applyFont="1" applyBorder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49" fontId="18" fillId="0" borderId="46" xfId="0" applyNumberFormat="1" applyFont="1" applyBorder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49" fontId="15" fillId="0" borderId="47" xfId="0" applyNumberFormat="1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49" fontId="19" fillId="0" borderId="46" xfId="0" applyNumberFormat="1" applyFont="1" applyBorder="1" applyAlignment="1">
      <alignment horizontal="left" vertical="center"/>
    </xf>
    <xf numFmtId="0" fontId="19" fillId="0" borderId="30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left" vertical="center"/>
    </xf>
    <xf numFmtId="49" fontId="1" fillId="0" borderId="50" xfId="0" applyNumberFormat="1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49" fontId="3" fillId="0" borderId="52" xfId="0" applyNumberFormat="1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49" fontId="17" fillId="0" borderId="52" xfId="0" applyNumberFormat="1" applyFont="1" applyBorder="1" applyAlignment="1">
      <alignment horizontal="left" vertical="center"/>
    </xf>
    <xf numFmtId="0" fontId="17" fillId="0" borderId="31" xfId="0" applyFont="1" applyBorder="1" applyAlignment="1">
      <alignment horizontal="left" vertical="center"/>
    </xf>
    <xf numFmtId="0" fontId="17" fillId="0" borderId="53" xfId="0" applyFont="1" applyBorder="1" applyAlignment="1">
      <alignment horizontal="left" vertical="center"/>
    </xf>
    <xf numFmtId="4" fontId="17" fillId="0" borderId="52" xfId="0" applyNumberFormat="1" applyFont="1" applyBorder="1" applyAlignment="1">
      <alignment horizontal="right" vertical="center"/>
    </xf>
    <xf numFmtId="0" fontId="17" fillId="0" borderId="31" xfId="0" applyFont="1" applyBorder="1" applyAlignment="1">
      <alignment horizontal="right" vertical="center"/>
    </xf>
    <xf numFmtId="0" fontId="17" fillId="0" borderId="53" xfId="0" applyFont="1" applyBorder="1" applyAlignment="1">
      <alignment horizontal="right" vertical="center"/>
    </xf>
    <xf numFmtId="49" fontId="17" fillId="0" borderId="32" xfId="0" applyNumberFormat="1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49" fontId="3" fillId="0" borderId="35" xfId="0" applyNumberFormat="1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49" fontId="1" fillId="0" borderId="46" xfId="0" applyNumberFormat="1" applyFont="1" applyBorder="1" applyAlignment="1">
      <alignment horizontal="left" vertical="center"/>
    </xf>
    <xf numFmtId="0" fontId="1" fillId="0" borderId="47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000000"/>
      <rgbColor rgb="00000000"/>
      <rgbColor rgb="00000000"/>
      <rgbColor rgb="00DBDBDB"/>
      <rgbColor rgb="00000000"/>
      <rgbColor rgb="00C0C0C0"/>
      <rgbColor rgb="00000000"/>
      <rgbColor rgb="00C0C0C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276225</xdr:colOff>
      <xdr:row>0</xdr:row>
      <xdr:rowOff>1333500</xdr:rowOff>
    </xdr:to>
    <xdr:pic>
      <xdr:nvPicPr>
        <xdr:cNvPr id="1030" name="Picture 1">
          <a:extLst>
            <a:ext uri="{FF2B5EF4-FFF2-40B4-BE49-F238E27FC236}">
              <a16:creationId xmlns:a16="http://schemas.microsoft.com/office/drawing/2014/main" id="{01C1579B-A68A-4C84-8189-C4B98F7B3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287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428625</xdr:colOff>
      <xdr:row>0</xdr:row>
      <xdr:rowOff>1333500</xdr:rowOff>
    </xdr:to>
    <xdr:pic>
      <xdr:nvPicPr>
        <xdr:cNvPr id="2054" name="Picture 1">
          <a:extLst>
            <a:ext uri="{FF2B5EF4-FFF2-40B4-BE49-F238E27FC236}">
              <a16:creationId xmlns:a16="http://schemas.microsoft.com/office/drawing/2014/main" id="{55E181BE-B09B-4E79-95D1-44D84CC38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82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428625</xdr:colOff>
      <xdr:row>0</xdr:row>
      <xdr:rowOff>1333500</xdr:rowOff>
    </xdr:to>
    <xdr:pic>
      <xdr:nvPicPr>
        <xdr:cNvPr id="3078" name="Picture 1">
          <a:extLst>
            <a:ext uri="{FF2B5EF4-FFF2-40B4-BE49-F238E27FC236}">
              <a16:creationId xmlns:a16="http://schemas.microsoft.com/office/drawing/2014/main" id="{73F67EF4-7EAB-4970-8C68-4BAAC4DB99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82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428625</xdr:colOff>
      <xdr:row>0</xdr:row>
      <xdr:rowOff>1333500</xdr:rowOff>
    </xdr:to>
    <xdr:pic>
      <xdr:nvPicPr>
        <xdr:cNvPr id="4102" name="Picture 1">
          <a:extLst>
            <a:ext uri="{FF2B5EF4-FFF2-40B4-BE49-F238E27FC236}">
              <a16:creationId xmlns:a16="http://schemas.microsoft.com/office/drawing/2014/main" id="{E2E0D7EB-179E-414C-8F0D-AEBB51C7D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382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70"/>
  <sheetViews>
    <sheetView tabSelected="1" workbookViewId="0">
      <pane ySplit="11" topLeftCell="A24" activePane="bottomLeft" state="frozenSplit"/>
      <selection pane="bottomLeft" activeCell="D34" sqref="D34:E34"/>
    </sheetView>
  </sheetViews>
  <sheetFormatPr defaultColWidth="11.5703125" defaultRowHeight="12.75"/>
  <cols>
    <col min="1" max="1" width="3.7109375" customWidth="1"/>
    <col min="2" max="2" width="7.5703125" customWidth="1"/>
    <col min="3" max="3" width="14.28515625" customWidth="1"/>
    <col min="4" max="4" width="1.42578125" customWidth="1"/>
    <col min="5" max="5" width="86.85546875" customWidth="1"/>
    <col min="6" max="6" width="4.28515625" customWidth="1"/>
    <col min="7" max="7" width="12.85546875" customWidth="1"/>
    <col min="8" max="8" width="12" customWidth="1"/>
    <col min="9" max="11" width="14.28515625" customWidth="1"/>
    <col min="12" max="14" width="11.7109375" customWidth="1"/>
    <col min="25" max="64" width="12.140625" hidden="1" customWidth="1"/>
  </cols>
  <sheetData>
    <row r="1" spans="1:64" ht="72.95" customHeight="1">
      <c r="A1" s="129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64">
      <c r="A2" s="131" t="s">
        <v>1</v>
      </c>
      <c r="B2" s="132"/>
      <c r="C2" s="132"/>
      <c r="D2" s="133" t="s">
        <v>2</v>
      </c>
      <c r="E2" s="97"/>
      <c r="F2" s="135" t="s">
        <v>3</v>
      </c>
      <c r="G2" s="132"/>
      <c r="H2" s="135"/>
      <c r="I2" s="136" t="s">
        <v>4</v>
      </c>
      <c r="J2" s="136" t="s">
        <v>5</v>
      </c>
      <c r="K2" s="132"/>
      <c r="L2" s="132"/>
      <c r="M2" s="132"/>
      <c r="N2" s="137"/>
      <c r="O2" s="42"/>
    </row>
    <row r="3" spans="1:64">
      <c r="A3" s="128"/>
      <c r="B3" s="99"/>
      <c r="C3" s="99"/>
      <c r="D3" s="134"/>
      <c r="E3" s="134"/>
      <c r="F3" s="99"/>
      <c r="G3" s="99"/>
      <c r="H3" s="99"/>
      <c r="I3" s="99"/>
      <c r="J3" s="99"/>
      <c r="K3" s="99"/>
      <c r="L3" s="99"/>
      <c r="M3" s="99"/>
      <c r="N3" s="126"/>
      <c r="O3" s="42"/>
    </row>
    <row r="4" spans="1:64">
      <c r="A4" s="120" t="s">
        <v>6</v>
      </c>
      <c r="B4" s="99"/>
      <c r="C4" s="99"/>
      <c r="D4" s="98" t="s">
        <v>7</v>
      </c>
      <c r="E4" s="99"/>
      <c r="F4" s="123" t="s">
        <v>8</v>
      </c>
      <c r="G4" s="99"/>
      <c r="H4" s="123"/>
      <c r="I4" s="98" t="s">
        <v>9</v>
      </c>
      <c r="J4" s="98" t="s">
        <v>10</v>
      </c>
      <c r="K4" s="99"/>
      <c r="L4" s="99"/>
      <c r="M4" s="99"/>
      <c r="N4" s="126"/>
      <c r="O4" s="42"/>
    </row>
    <row r="5" spans="1:64">
      <c r="A5" s="128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26"/>
      <c r="O5" s="42"/>
    </row>
    <row r="6" spans="1:64">
      <c r="A6" s="120" t="s">
        <v>11</v>
      </c>
      <c r="B6" s="99"/>
      <c r="C6" s="99"/>
      <c r="D6" s="98" t="s">
        <v>12</v>
      </c>
      <c r="E6" s="99"/>
      <c r="F6" s="123" t="s">
        <v>13</v>
      </c>
      <c r="G6" s="99"/>
      <c r="H6" s="123"/>
      <c r="I6" s="98" t="s">
        <v>14</v>
      </c>
      <c r="J6" s="123" t="s">
        <v>15</v>
      </c>
      <c r="K6" s="99"/>
      <c r="L6" s="99"/>
      <c r="M6" s="99"/>
      <c r="N6" s="126"/>
      <c r="O6" s="42"/>
    </row>
    <row r="7" spans="1:64">
      <c r="A7" s="128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126"/>
      <c r="O7" s="42"/>
    </row>
    <row r="8" spans="1:64">
      <c r="A8" s="120" t="s">
        <v>16</v>
      </c>
      <c r="B8" s="99"/>
      <c r="C8" s="99"/>
      <c r="D8" s="98">
        <v>833</v>
      </c>
      <c r="E8" s="99"/>
      <c r="F8" s="123" t="s">
        <v>17</v>
      </c>
      <c r="G8" s="99"/>
      <c r="H8" s="123" t="s">
        <v>18</v>
      </c>
      <c r="I8" s="98" t="s">
        <v>19</v>
      </c>
      <c r="J8" s="98" t="s">
        <v>20</v>
      </c>
      <c r="K8" s="99"/>
      <c r="L8" s="99"/>
      <c r="M8" s="99"/>
      <c r="N8" s="126"/>
      <c r="O8" s="42"/>
    </row>
    <row r="9" spans="1:64">
      <c r="A9" s="121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7"/>
      <c r="O9" s="42"/>
    </row>
    <row r="10" spans="1:64">
      <c r="A10" s="1" t="s">
        <v>21</v>
      </c>
      <c r="B10" s="11" t="s">
        <v>22</v>
      </c>
      <c r="C10" s="11" t="s">
        <v>23</v>
      </c>
      <c r="D10" s="124" t="s">
        <v>24</v>
      </c>
      <c r="E10" s="125"/>
      <c r="F10" s="11" t="s">
        <v>25</v>
      </c>
      <c r="G10" s="22" t="s">
        <v>26</v>
      </c>
      <c r="H10" s="26" t="s">
        <v>27</v>
      </c>
      <c r="I10" s="113" t="s">
        <v>28</v>
      </c>
      <c r="J10" s="114"/>
      <c r="K10" s="115"/>
      <c r="L10" s="113" t="s">
        <v>29</v>
      </c>
      <c r="M10" s="115"/>
      <c r="N10" s="34" t="s">
        <v>30</v>
      </c>
      <c r="O10" s="43"/>
      <c r="BK10" s="32" t="s">
        <v>31</v>
      </c>
      <c r="BL10" s="48" t="s">
        <v>32</v>
      </c>
    </row>
    <row r="11" spans="1:64">
      <c r="A11" s="2" t="s">
        <v>33</v>
      </c>
      <c r="B11" s="12" t="s">
        <v>33</v>
      </c>
      <c r="C11" s="12" t="s">
        <v>33</v>
      </c>
      <c r="D11" s="116" t="s">
        <v>34</v>
      </c>
      <c r="E11" s="117"/>
      <c r="F11" s="12" t="s">
        <v>33</v>
      </c>
      <c r="G11" s="12" t="s">
        <v>33</v>
      </c>
      <c r="H11" s="27" t="s">
        <v>35</v>
      </c>
      <c r="I11" s="28" t="s">
        <v>36</v>
      </c>
      <c r="J11" s="29" t="s">
        <v>37</v>
      </c>
      <c r="K11" s="30" t="s">
        <v>38</v>
      </c>
      <c r="L11" s="28" t="s">
        <v>39</v>
      </c>
      <c r="M11" s="30" t="s">
        <v>38</v>
      </c>
      <c r="N11" s="35" t="s">
        <v>40</v>
      </c>
      <c r="O11" s="43"/>
      <c r="Z11" s="32" t="s">
        <v>41</v>
      </c>
      <c r="AA11" s="32" t="s">
        <v>42</v>
      </c>
      <c r="AB11" s="32" t="s">
        <v>43</v>
      </c>
      <c r="AC11" s="32" t="s">
        <v>44</v>
      </c>
      <c r="AD11" s="32" t="s">
        <v>45</v>
      </c>
      <c r="AE11" s="32" t="s">
        <v>46</v>
      </c>
      <c r="AF11" s="32" t="s">
        <v>47</v>
      </c>
      <c r="AG11" s="32" t="s">
        <v>48</v>
      </c>
      <c r="AH11" s="32" t="s">
        <v>49</v>
      </c>
      <c r="BH11" s="32" t="s">
        <v>50</v>
      </c>
      <c r="BI11" s="32" t="s">
        <v>51</v>
      </c>
      <c r="BJ11" s="32" t="s">
        <v>52</v>
      </c>
    </row>
    <row r="12" spans="1:64">
      <c r="A12" s="3"/>
      <c r="B12" s="13" t="s">
        <v>53</v>
      </c>
      <c r="C12" s="13"/>
      <c r="D12" s="118" t="s">
        <v>54</v>
      </c>
      <c r="E12" s="119"/>
      <c r="F12" s="19" t="s">
        <v>33</v>
      </c>
      <c r="G12" s="19" t="s">
        <v>33</v>
      </c>
      <c r="H12" s="19" t="s">
        <v>33</v>
      </c>
      <c r="I12" s="49">
        <f>I13+I17+I21+I24+I27+I37+I39</f>
        <v>0</v>
      </c>
      <c r="J12" s="49">
        <f>J13+J17+J21+J24+J27+J37+J39</f>
        <v>196000</v>
      </c>
      <c r="K12" s="49">
        <f>K13+K17+K21+K24+K27+K37+K39</f>
        <v>196000</v>
      </c>
      <c r="L12" s="31"/>
      <c r="M12" s="49">
        <f>M13+M17+M21+M24+M27+M37+M39</f>
        <v>0.1905</v>
      </c>
      <c r="N12" s="36"/>
      <c r="O12" s="42"/>
    </row>
    <row r="13" spans="1:64">
      <c r="A13" s="4"/>
      <c r="B13" s="14" t="s">
        <v>53</v>
      </c>
      <c r="C13" s="14" t="s">
        <v>55</v>
      </c>
      <c r="D13" s="102" t="s">
        <v>56</v>
      </c>
      <c r="E13" s="103"/>
      <c r="F13" s="20" t="s">
        <v>33</v>
      </c>
      <c r="G13" s="20" t="s">
        <v>33</v>
      </c>
      <c r="H13" s="20" t="s">
        <v>33</v>
      </c>
      <c r="I13" s="50">
        <f>SUM(I14:I16)</f>
        <v>0</v>
      </c>
      <c r="J13" s="50">
        <f>SUM(J14:J16)</f>
        <v>0</v>
      </c>
      <c r="K13" s="50">
        <f>SUM(K14:K16)</f>
        <v>0</v>
      </c>
      <c r="L13" s="32"/>
      <c r="M13" s="50">
        <f>SUM(M14:M16)</f>
        <v>2.5000000000000001E-3</v>
      </c>
      <c r="N13" s="37"/>
      <c r="O13" s="42"/>
      <c r="AI13" s="32" t="s">
        <v>53</v>
      </c>
      <c r="AS13" s="50">
        <f>SUM(AJ14:AJ16)</f>
        <v>0</v>
      </c>
      <c r="AT13" s="50">
        <f>SUM(AK14:AK16)</f>
        <v>0</v>
      </c>
      <c r="AU13" s="50">
        <f>SUM(AL14:AL16)</f>
        <v>0</v>
      </c>
    </row>
    <row r="14" spans="1:64">
      <c r="A14" s="5" t="s">
        <v>57</v>
      </c>
      <c r="B14" s="15" t="s">
        <v>53</v>
      </c>
      <c r="C14" s="15" t="s">
        <v>58</v>
      </c>
      <c r="D14" s="100" t="s">
        <v>59</v>
      </c>
      <c r="E14" s="101"/>
      <c r="F14" s="15" t="s">
        <v>60</v>
      </c>
      <c r="G14" s="23">
        <v>50</v>
      </c>
      <c r="H14" s="23">
        <v>0</v>
      </c>
      <c r="I14" s="23">
        <f>G14*AO14</f>
        <v>0</v>
      </c>
      <c r="J14" s="23">
        <f>G14*AP14</f>
        <v>0</v>
      </c>
      <c r="K14" s="23">
        <f>G14*H14</f>
        <v>0</v>
      </c>
      <c r="L14" s="23">
        <v>0</v>
      </c>
      <c r="M14" s="23">
        <f>G14*L14</f>
        <v>0</v>
      </c>
      <c r="N14" s="38" t="s">
        <v>61</v>
      </c>
      <c r="O14" s="42"/>
      <c r="Z14" s="44">
        <f>IF(AQ14="5",BJ14,0)</f>
        <v>0</v>
      </c>
      <c r="AB14" s="44">
        <f>IF(AQ14="1",BH14,0)</f>
        <v>0</v>
      </c>
      <c r="AC14" s="44">
        <f>IF(AQ14="1",BI14,0)</f>
        <v>0</v>
      </c>
      <c r="AD14" s="44">
        <f>IF(AQ14="7",BH14,0)</f>
        <v>0</v>
      </c>
      <c r="AE14" s="44">
        <f>IF(AQ14="7",BI14,0)</f>
        <v>0</v>
      </c>
      <c r="AF14" s="44">
        <f>IF(AQ14="2",BH14,0)</f>
        <v>0</v>
      </c>
      <c r="AG14" s="44">
        <f>IF(AQ14="2",BI14,0)</f>
        <v>0</v>
      </c>
      <c r="AH14" s="44">
        <f>IF(AQ14="0",BJ14,0)</f>
        <v>0</v>
      </c>
      <c r="AI14" s="32" t="s">
        <v>53</v>
      </c>
      <c r="AJ14" s="23">
        <f>IF(AN14=0,K14,0)</f>
        <v>0</v>
      </c>
      <c r="AK14" s="23">
        <f>IF(AN14=15,K14,0)</f>
        <v>0</v>
      </c>
      <c r="AL14" s="23">
        <f>IF(AN14=21,K14,0)</f>
        <v>0</v>
      </c>
      <c r="AN14" s="44">
        <v>21</v>
      </c>
      <c r="AO14" s="44">
        <f>H14*0</f>
        <v>0</v>
      </c>
      <c r="AP14" s="44">
        <f>H14*(1-0)</f>
        <v>0</v>
      </c>
      <c r="AQ14" s="45" t="s">
        <v>57</v>
      </c>
      <c r="AV14" s="44">
        <f>AW14+AX14</f>
        <v>0</v>
      </c>
      <c r="AW14" s="44">
        <f>G14*AO14</f>
        <v>0</v>
      </c>
      <c r="AX14" s="44">
        <f>G14*AP14</f>
        <v>0</v>
      </c>
      <c r="AY14" s="47" t="s">
        <v>62</v>
      </c>
      <c r="AZ14" s="47" t="s">
        <v>63</v>
      </c>
      <c r="BA14" s="32" t="s">
        <v>64</v>
      </c>
      <c r="BC14" s="44">
        <f>AW14+AX14</f>
        <v>0</v>
      </c>
      <c r="BD14" s="44">
        <f>H14/(100-BE14)*100</f>
        <v>0</v>
      </c>
      <c r="BE14" s="44">
        <v>0</v>
      </c>
      <c r="BF14" s="44">
        <f>M14</f>
        <v>0</v>
      </c>
      <c r="BH14" s="23">
        <f>G14*AO14</f>
        <v>0</v>
      </c>
      <c r="BI14" s="23">
        <f>G14*AP14</f>
        <v>0</v>
      </c>
      <c r="BJ14" s="23">
        <f>G14*H14</f>
        <v>0</v>
      </c>
      <c r="BK14" s="23" t="s">
        <v>65</v>
      </c>
      <c r="BL14" s="44">
        <v>11</v>
      </c>
    </row>
    <row r="15" spans="1:64">
      <c r="A15" s="5" t="s">
        <v>66</v>
      </c>
      <c r="B15" s="15" t="s">
        <v>53</v>
      </c>
      <c r="C15" s="15" t="s">
        <v>67</v>
      </c>
      <c r="D15" s="100" t="s">
        <v>68</v>
      </c>
      <c r="E15" s="101"/>
      <c r="F15" s="15" t="s">
        <v>60</v>
      </c>
      <c r="G15" s="23">
        <v>50</v>
      </c>
      <c r="H15" s="23">
        <v>0</v>
      </c>
      <c r="I15" s="23">
        <f>G15*AO15</f>
        <v>0</v>
      </c>
      <c r="J15" s="23">
        <f>G15*AP15</f>
        <v>0</v>
      </c>
      <c r="K15" s="23">
        <f>G15*H15</f>
        <v>0</v>
      </c>
      <c r="L15" s="23">
        <v>5.0000000000000002E-5</v>
      </c>
      <c r="M15" s="23">
        <f>G15*L15</f>
        <v>2.5000000000000001E-3</v>
      </c>
      <c r="N15" s="38" t="s">
        <v>61</v>
      </c>
      <c r="O15" s="42"/>
      <c r="Z15" s="44">
        <f>IF(AQ15="5",BJ15,0)</f>
        <v>0</v>
      </c>
      <c r="AB15" s="44">
        <f>IF(AQ15="1",BH15,0)</f>
        <v>0</v>
      </c>
      <c r="AC15" s="44">
        <f>IF(AQ15="1",BI15,0)</f>
        <v>0</v>
      </c>
      <c r="AD15" s="44">
        <f>IF(AQ15="7",BH15,0)</f>
        <v>0</v>
      </c>
      <c r="AE15" s="44">
        <f>IF(AQ15="7",BI15,0)</f>
        <v>0</v>
      </c>
      <c r="AF15" s="44">
        <f>IF(AQ15="2",BH15,0)</f>
        <v>0</v>
      </c>
      <c r="AG15" s="44">
        <f>IF(AQ15="2",BI15,0)</f>
        <v>0</v>
      </c>
      <c r="AH15" s="44">
        <f>IF(AQ15="0",BJ15,0)</f>
        <v>0</v>
      </c>
      <c r="AI15" s="32" t="s">
        <v>53</v>
      </c>
      <c r="AJ15" s="23">
        <f>IF(AN15=0,K15,0)</f>
        <v>0</v>
      </c>
      <c r="AK15" s="23">
        <f>IF(AN15=15,K15,0)</f>
        <v>0</v>
      </c>
      <c r="AL15" s="23">
        <f>IF(AN15=21,K15,0)</f>
        <v>0</v>
      </c>
      <c r="AN15" s="44">
        <v>21</v>
      </c>
      <c r="AO15" s="44">
        <f>H15*0.150735294117647</f>
        <v>0</v>
      </c>
      <c r="AP15" s="44">
        <f>H15*(1-0.150735294117647)</f>
        <v>0</v>
      </c>
      <c r="AQ15" s="45" t="s">
        <v>57</v>
      </c>
      <c r="AV15" s="44">
        <f>AW15+AX15</f>
        <v>0</v>
      </c>
      <c r="AW15" s="44">
        <f>G15*AO15</f>
        <v>0</v>
      </c>
      <c r="AX15" s="44">
        <f>G15*AP15</f>
        <v>0</v>
      </c>
      <c r="AY15" s="47" t="s">
        <v>62</v>
      </c>
      <c r="AZ15" s="47" t="s">
        <v>63</v>
      </c>
      <c r="BA15" s="32" t="s">
        <v>64</v>
      </c>
      <c r="BC15" s="44">
        <f>AW15+AX15</f>
        <v>0</v>
      </c>
      <c r="BD15" s="44">
        <f>H15/(100-BE15)*100</f>
        <v>0</v>
      </c>
      <c r="BE15" s="44">
        <v>0</v>
      </c>
      <c r="BF15" s="44">
        <f>M15</f>
        <v>2.5000000000000001E-3</v>
      </c>
      <c r="BH15" s="23">
        <f>G15*AO15</f>
        <v>0</v>
      </c>
      <c r="BI15" s="23">
        <f>G15*AP15</f>
        <v>0</v>
      </c>
      <c r="BJ15" s="23">
        <f>G15*H15</f>
        <v>0</v>
      </c>
      <c r="BK15" s="23" t="s">
        <v>65</v>
      </c>
      <c r="BL15" s="44">
        <v>11</v>
      </c>
    </row>
    <row r="16" spans="1:64">
      <c r="A16" s="5" t="s">
        <v>69</v>
      </c>
      <c r="B16" s="15" t="s">
        <v>53</v>
      </c>
      <c r="C16" s="15" t="s">
        <v>70</v>
      </c>
      <c r="D16" s="100" t="s">
        <v>71</v>
      </c>
      <c r="E16" s="101"/>
      <c r="F16" s="15" t="s">
        <v>72</v>
      </c>
      <c r="G16" s="23">
        <v>200</v>
      </c>
      <c r="H16" s="23">
        <v>0</v>
      </c>
      <c r="I16" s="23">
        <f>G16*AO16</f>
        <v>0</v>
      </c>
      <c r="J16" s="23">
        <f>G16*AP16</f>
        <v>0</v>
      </c>
      <c r="K16" s="23">
        <f>G16*H16</f>
        <v>0</v>
      </c>
      <c r="L16" s="23">
        <v>0</v>
      </c>
      <c r="M16" s="23">
        <f>G16*L16</f>
        <v>0</v>
      </c>
      <c r="N16" s="38" t="s">
        <v>61</v>
      </c>
      <c r="O16" s="42"/>
      <c r="Z16" s="44">
        <f>IF(AQ16="5",BJ16,0)</f>
        <v>0</v>
      </c>
      <c r="AB16" s="44">
        <f>IF(AQ16="1",BH16,0)</f>
        <v>0</v>
      </c>
      <c r="AC16" s="44">
        <f>IF(AQ16="1",BI16,0)</f>
        <v>0</v>
      </c>
      <c r="AD16" s="44">
        <f>IF(AQ16="7",BH16,0)</f>
        <v>0</v>
      </c>
      <c r="AE16" s="44">
        <f>IF(AQ16="7",BI16,0)</f>
        <v>0</v>
      </c>
      <c r="AF16" s="44">
        <f>IF(AQ16="2",BH16,0)</f>
        <v>0</v>
      </c>
      <c r="AG16" s="44">
        <f>IF(AQ16="2",BI16,0)</f>
        <v>0</v>
      </c>
      <c r="AH16" s="44">
        <f>IF(AQ16="0",BJ16,0)</f>
        <v>0</v>
      </c>
      <c r="AI16" s="32" t="s">
        <v>53</v>
      </c>
      <c r="AJ16" s="23">
        <f>IF(AN16=0,K16,0)</f>
        <v>0</v>
      </c>
      <c r="AK16" s="23">
        <f>IF(AN16=15,K16,0)</f>
        <v>0</v>
      </c>
      <c r="AL16" s="23">
        <f>IF(AN16=21,K16,0)</f>
        <v>0</v>
      </c>
      <c r="AN16" s="44">
        <v>21</v>
      </c>
      <c r="AO16" s="44">
        <f>H16*0.00533707865168539</f>
        <v>0</v>
      </c>
      <c r="AP16" s="44">
        <f>H16*(1-0.00533707865168539)</f>
        <v>0</v>
      </c>
      <c r="AQ16" s="45" t="s">
        <v>57</v>
      </c>
      <c r="AV16" s="44">
        <f>AW16+AX16</f>
        <v>0</v>
      </c>
      <c r="AW16" s="44">
        <f>G16*AO16</f>
        <v>0</v>
      </c>
      <c r="AX16" s="44">
        <f>G16*AP16</f>
        <v>0</v>
      </c>
      <c r="AY16" s="47" t="s">
        <v>62</v>
      </c>
      <c r="AZ16" s="47" t="s">
        <v>63</v>
      </c>
      <c r="BA16" s="32" t="s">
        <v>64</v>
      </c>
      <c r="BC16" s="44">
        <f>AW16+AX16</f>
        <v>0</v>
      </c>
      <c r="BD16" s="44">
        <f>H16/(100-BE16)*100</f>
        <v>0</v>
      </c>
      <c r="BE16" s="44">
        <v>0</v>
      </c>
      <c r="BF16" s="44">
        <f>M16</f>
        <v>0</v>
      </c>
      <c r="BH16" s="23">
        <f>G16*AO16</f>
        <v>0</v>
      </c>
      <c r="BI16" s="23">
        <f>G16*AP16</f>
        <v>0</v>
      </c>
      <c r="BJ16" s="23">
        <f>G16*H16</f>
        <v>0</v>
      </c>
      <c r="BK16" s="23" t="s">
        <v>65</v>
      </c>
      <c r="BL16" s="44">
        <v>11</v>
      </c>
    </row>
    <row r="17" spans="1:64">
      <c r="A17" s="4"/>
      <c r="B17" s="14" t="s">
        <v>53</v>
      </c>
      <c r="C17" s="14" t="s">
        <v>73</v>
      </c>
      <c r="D17" s="102" t="s">
        <v>74</v>
      </c>
      <c r="E17" s="103"/>
      <c r="F17" s="20" t="s">
        <v>33</v>
      </c>
      <c r="G17" s="20" t="s">
        <v>33</v>
      </c>
      <c r="H17" s="20" t="s">
        <v>33</v>
      </c>
      <c r="I17" s="50">
        <f>SUM(I18:I20)</f>
        <v>0</v>
      </c>
      <c r="J17" s="50">
        <f>SUM(J18:J20)</f>
        <v>0</v>
      </c>
      <c r="K17" s="50">
        <f>SUM(K18:K20)</f>
        <v>0</v>
      </c>
      <c r="L17" s="32"/>
      <c r="M17" s="50">
        <f>SUM(M18:M20)</f>
        <v>0</v>
      </c>
      <c r="N17" s="37"/>
      <c r="O17" s="42"/>
      <c r="AI17" s="32" t="s">
        <v>53</v>
      </c>
      <c r="AS17" s="50">
        <f>SUM(AJ18:AJ20)</f>
        <v>0</v>
      </c>
      <c r="AT17" s="50">
        <f>SUM(AK18:AK20)</f>
        <v>0</v>
      </c>
      <c r="AU17" s="50">
        <f>SUM(AL18:AL20)</f>
        <v>0</v>
      </c>
    </row>
    <row r="18" spans="1:64">
      <c r="A18" s="5" t="s">
        <v>75</v>
      </c>
      <c r="B18" s="15" t="s">
        <v>53</v>
      </c>
      <c r="C18" s="15" t="s">
        <v>76</v>
      </c>
      <c r="D18" s="100" t="s">
        <v>77</v>
      </c>
      <c r="E18" s="101"/>
      <c r="F18" s="15" t="s">
        <v>78</v>
      </c>
      <c r="G18" s="23">
        <v>70</v>
      </c>
      <c r="H18" s="23">
        <v>0</v>
      </c>
      <c r="I18" s="23">
        <f>G18*AO18</f>
        <v>0</v>
      </c>
      <c r="J18" s="23">
        <f>G18*AP18</f>
        <v>0</v>
      </c>
      <c r="K18" s="23">
        <f>G18*H18</f>
        <v>0</v>
      </c>
      <c r="L18" s="23">
        <v>0</v>
      </c>
      <c r="M18" s="23">
        <f>G18*L18</f>
        <v>0</v>
      </c>
      <c r="N18" s="38" t="s">
        <v>61</v>
      </c>
      <c r="O18" s="42"/>
      <c r="Z18" s="44">
        <f>IF(AQ18="5",BJ18,0)</f>
        <v>0</v>
      </c>
      <c r="AB18" s="44">
        <f>IF(AQ18="1",BH18,0)</f>
        <v>0</v>
      </c>
      <c r="AC18" s="44">
        <f>IF(AQ18="1",BI18,0)</f>
        <v>0</v>
      </c>
      <c r="AD18" s="44">
        <f>IF(AQ18="7",BH18,0)</f>
        <v>0</v>
      </c>
      <c r="AE18" s="44">
        <f>IF(AQ18="7",BI18,0)</f>
        <v>0</v>
      </c>
      <c r="AF18" s="44">
        <f>IF(AQ18="2",BH18,0)</f>
        <v>0</v>
      </c>
      <c r="AG18" s="44">
        <f>IF(AQ18="2",BI18,0)</f>
        <v>0</v>
      </c>
      <c r="AH18" s="44">
        <f>IF(AQ18="0",BJ18,0)</f>
        <v>0</v>
      </c>
      <c r="AI18" s="32" t="s">
        <v>53</v>
      </c>
      <c r="AJ18" s="23">
        <f>IF(AN18=0,K18,0)</f>
        <v>0</v>
      </c>
      <c r="AK18" s="23">
        <f>IF(AN18=15,K18,0)</f>
        <v>0</v>
      </c>
      <c r="AL18" s="23">
        <f>IF(AN18=21,K18,0)</f>
        <v>0</v>
      </c>
      <c r="AN18" s="44">
        <v>21</v>
      </c>
      <c r="AO18" s="44">
        <f>H18*0</f>
        <v>0</v>
      </c>
      <c r="AP18" s="44">
        <f>H18*(1-0)</f>
        <v>0</v>
      </c>
      <c r="AQ18" s="45" t="s">
        <v>57</v>
      </c>
      <c r="AV18" s="44">
        <f>AW18+AX18</f>
        <v>0</v>
      </c>
      <c r="AW18" s="44">
        <f>G18*AO18</f>
        <v>0</v>
      </c>
      <c r="AX18" s="44">
        <f>G18*AP18</f>
        <v>0</v>
      </c>
      <c r="AY18" s="47" t="s">
        <v>79</v>
      </c>
      <c r="AZ18" s="47" t="s">
        <v>63</v>
      </c>
      <c r="BA18" s="32" t="s">
        <v>64</v>
      </c>
      <c r="BC18" s="44">
        <f>AW18+AX18</f>
        <v>0</v>
      </c>
      <c r="BD18" s="44">
        <f>H18/(100-BE18)*100</f>
        <v>0</v>
      </c>
      <c r="BE18" s="44">
        <v>0</v>
      </c>
      <c r="BF18" s="44">
        <f>M18</f>
        <v>0</v>
      </c>
      <c r="BH18" s="23">
        <f>G18*AO18</f>
        <v>0</v>
      </c>
      <c r="BI18" s="23">
        <f>G18*AP18</f>
        <v>0</v>
      </c>
      <c r="BJ18" s="23">
        <f>G18*H18</f>
        <v>0</v>
      </c>
      <c r="BK18" s="23" t="s">
        <v>65</v>
      </c>
      <c r="BL18" s="44">
        <v>12</v>
      </c>
    </row>
    <row r="19" spans="1:64">
      <c r="A19" s="5" t="s">
        <v>80</v>
      </c>
      <c r="B19" s="15" t="s">
        <v>53</v>
      </c>
      <c r="C19" s="15" t="s">
        <v>81</v>
      </c>
      <c r="D19" s="100" t="s">
        <v>82</v>
      </c>
      <c r="E19" s="101"/>
      <c r="F19" s="15" t="s">
        <v>78</v>
      </c>
      <c r="G19" s="23">
        <v>4014.9</v>
      </c>
      <c r="H19" s="23">
        <v>0</v>
      </c>
      <c r="I19" s="23">
        <f>G19*AO19</f>
        <v>0</v>
      </c>
      <c r="J19" s="23">
        <f>G19*AP19</f>
        <v>0</v>
      </c>
      <c r="K19" s="23">
        <f>G19*H19</f>
        <v>0</v>
      </c>
      <c r="L19" s="23">
        <v>0</v>
      </c>
      <c r="M19" s="23">
        <f>G19*L19</f>
        <v>0</v>
      </c>
      <c r="N19" s="38" t="s">
        <v>61</v>
      </c>
      <c r="O19" s="42"/>
      <c r="Z19" s="44">
        <f>IF(AQ19="5",BJ19,0)</f>
        <v>0</v>
      </c>
      <c r="AB19" s="44">
        <f>IF(AQ19="1",BH19,0)</f>
        <v>0</v>
      </c>
      <c r="AC19" s="44">
        <f>IF(AQ19="1",BI19,0)</f>
        <v>0</v>
      </c>
      <c r="AD19" s="44">
        <f>IF(AQ19="7",BH19,0)</f>
        <v>0</v>
      </c>
      <c r="AE19" s="44">
        <f>IF(AQ19="7",BI19,0)</f>
        <v>0</v>
      </c>
      <c r="AF19" s="44">
        <f>IF(AQ19="2",BH19,0)</f>
        <v>0</v>
      </c>
      <c r="AG19" s="44">
        <f>IF(AQ19="2",BI19,0)</f>
        <v>0</v>
      </c>
      <c r="AH19" s="44">
        <f>IF(AQ19="0",BJ19,0)</f>
        <v>0</v>
      </c>
      <c r="AI19" s="32" t="s">
        <v>53</v>
      </c>
      <c r="AJ19" s="23">
        <f>IF(AN19=0,K19,0)</f>
        <v>0</v>
      </c>
      <c r="AK19" s="23">
        <f>IF(AN19=15,K19,0)</f>
        <v>0</v>
      </c>
      <c r="AL19" s="23">
        <f>IF(AN19=21,K19,0)</f>
        <v>0</v>
      </c>
      <c r="AN19" s="44">
        <v>21</v>
      </c>
      <c r="AO19" s="44">
        <f>H19*0</f>
        <v>0</v>
      </c>
      <c r="AP19" s="44">
        <f>H19*(1-0)</f>
        <v>0</v>
      </c>
      <c r="AQ19" s="45" t="s">
        <v>57</v>
      </c>
      <c r="AV19" s="44">
        <f>AW19+AX19</f>
        <v>0</v>
      </c>
      <c r="AW19" s="44">
        <f>G19*AO19</f>
        <v>0</v>
      </c>
      <c r="AX19" s="44">
        <f>G19*AP19</f>
        <v>0</v>
      </c>
      <c r="AY19" s="47" t="s">
        <v>79</v>
      </c>
      <c r="AZ19" s="47" t="s">
        <v>63</v>
      </c>
      <c r="BA19" s="32" t="s">
        <v>64</v>
      </c>
      <c r="BC19" s="44">
        <f>AW19+AX19</f>
        <v>0</v>
      </c>
      <c r="BD19" s="44">
        <f>H19/(100-BE19)*100</f>
        <v>0</v>
      </c>
      <c r="BE19" s="44">
        <v>0</v>
      </c>
      <c r="BF19" s="44">
        <f>M19</f>
        <v>0</v>
      </c>
      <c r="BH19" s="23">
        <f>G19*AO19</f>
        <v>0</v>
      </c>
      <c r="BI19" s="23">
        <f>G19*AP19</f>
        <v>0</v>
      </c>
      <c r="BJ19" s="23">
        <f>G19*H19</f>
        <v>0</v>
      </c>
      <c r="BK19" s="23" t="s">
        <v>65</v>
      </c>
      <c r="BL19" s="44">
        <v>12</v>
      </c>
    </row>
    <row r="20" spans="1:64">
      <c r="A20" s="5" t="s">
        <v>83</v>
      </c>
      <c r="B20" s="15" t="s">
        <v>53</v>
      </c>
      <c r="C20" s="15" t="s">
        <v>84</v>
      </c>
      <c r="D20" s="100" t="s">
        <v>85</v>
      </c>
      <c r="E20" s="101"/>
      <c r="F20" s="15" t="s">
        <v>78</v>
      </c>
      <c r="G20" s="23">
        <v>2676.6</v>
      </c>
      <c r="H20" s="23">
        <v>0</v>
      </c>
      <c r="I20" s="23">
        <f>G20*AO20</f>
        <v>0</v>
      </c>
      <c r="J20" s="23">
        <f>G20*AP20</f>
        <v>0</v>
      </c>
      <c r="K20" s="23">
        <f>G20*H20</f>
        <v>0</v>
      </c>
      <c r="L20" s="23">
        <v>0</v>
      </c>
      <c r="M20" s="23">
        <f>G20*L20</f>
        <v>0</v>
      </c>
      <c r="N20" s="38" t="s">
        <v>61</v>
      </c>
      <c r="O20" s="42"/>
      <c r="Z20" s="44">
        <f>IF(AQ20="5",BJ20,0)</f>
        <v>0</v>
      </c>
      <c r="AB20" s="44">
        <f>IF(AQ20="1",BH20,0)</f>
        <v>0</v>
      </c>
      <c r="AC20" s="44">
        <f>IF(AQ20="1",BI20,0)</f>
        <v>0</v>
      </c>
      <c r="AD20" s="44">
        <f>IF(AQ20="7",BH20,0)</f>
        <v>0</v>
      </c>
      <c r="AE20" s="44">
        <f>IF(AQ20="7",BI20,0)</f>
        <v>0</v>
      </c>
      <c r="AF20" s="44">
        <f>IF(AQ20="2",BH20,0)</f>
        <v>0</v>
      </c>
      <c r="AG20" s="44">
        <f>IF(AQ20="2",BI20,0)</f>
        <v>0</v>
      </c>
      <c r="AH20" s="44">
        <f>IF(AQ20="0",BJ20,0)</f>
        <v>0</v>
      </c>
      <c r="AI20" s="32" t="s">
        <v>53</v>
      </c>
      <c r="AJ20" s="23">
        <f>IF(AN20=0,K20,0)</f>
        <v>0</v>
      </c>
      <c r="AK20" s="23">
        <f>IF(AN20=15,K20,0)</f>
        <v>0</v>
      </c>
      <c r="AL20" s="23">
        <f>IF(AN20=21,K20,0)</f>
        <v>0</v>
      </c>
      <c r="AN20" s="44">
        <v>21</v>
      </c>
      <c r="AO20" s="44">
        <f>H20*0</f>
        <v>0</v>
      </c>
      <c r="AP20" s="44">
        <f>H20*(1-0)</f>
        <v>0</v>
      </c>
      <c r="AQ20" s="45" t="s">
        <v>57</v>
      </c>
      <c r="AV20" s="44">
        <f>AW20+AX20</f>
        <v>0</v>
      </c>
      <c r="AW20" s="44">
        <f>G20*AO20</f>
        <v>0</v>
      </c>
      <c r="AX20" s="44">
        <f>G20*AP20</f>
        <v>0</v>
      </c>
      <c r="AY20" s="47" t="s">
        <v>79</v>
      </c>
      <c r="AZ20" s="47" t="s">
        <v>63</v>
      </c>
      <c r="BA20" s="32" t="s">
        <v>64</v>
      </c>
      <c r="BC20" s="44">
        <f>AW20+AX20</f>
        <v>0</v>
      </c>
      <c r="BD20" s="44">
        <f>H20/(100-BE20)*100</f>
        <v>0</v>
      </c>
      <c r="BE20" s="44">
        <v>0</v>
      </c>
      <c r="BF20" s="44">
        <f>M20</f>
        <v>0</v>
      </c>
      <c r="BH20" s="23">
        <f>G20*AO20</f>
        <v>0</v>
      </c>
      <c r="BI20" s="23">
        <f>G20*AP20</f>
        <v>0</v>
      </c>
      <c r="BJ20" s="23">
        <f>G20*H20</f>
        <v>0</v>
      </c>
      <c r="BK20" s="23" t="s">
        <v>65</v>
      </c>
      <c r="BL20" s="44">
        <v>12</v>
      </c>
    </row>
    <row r="21" spans="1:64">
      <c r="A21" s="4"/>
      <c r="B21" s="14" t="s">
        <v>53</v>
      </c>
      <c r="C21" s="14" t="s">
        <v>86</v>
      </c>
      <c r="D21" s="102" t="s">
        <v>87</v>
      </c>
      <c r="E21" s="103"/>
      <c r="F21" s="20" t="s">
        <v>33</v>
      </c>
      <c r="G21" s="20" t="s">
        <v>33</v>
      </c>
      <c r="H21" s="20" t="s">
        <v>33</v>
      </c>
      <c r="I21" s="50">
        <f>SUM(I22:I23)</f>
        <v>0</v>
      </c>
      <c r="J21" s="50">
        <f>SUM(J22:J23)</f>
        <v>0</v>
      </c>
      <c r="K21" s="50">
        <f>SUM(K22:K23)</f>
        <v>0</v>
      </c>
      <c r="L21" s="32"/>
      <c r="M21" s="50">
        <f>SUM(M22:M23)</f>
        <v>0</v>
      </c>
      <c r="N21" s="37"/>
      <c r="O21" s="42"/>
      <c r="AI21" s="32" t="s">
        <v>53</v>
      </c>
      <c r="AS21" s="50">
        <f>SUM(AJ22:AJ23)</f>
        <v>0</v>
      </c>
      <c r="AT21" s="50">
        <f>SUM(AK22:AK23)</f>
        <v>0</v>
      </c>
      <c r="AU21" s="50">
        <f>SUM(AL22:AL23)</f>
        <v>0</v>
      </c>
    </row>
    <row r="22" spans="1:64">
      <c r="A22" s="5" t="s">
        <v>88</v>
      </c>
      <c r="B22" s="15" t="s">
        <v>53</v>
      </c>
      <c r="C22" s="15" t="s">
        <v>89</v>
      </c>
      <c r="D22" s="100" t="s">
        <v>90</v>
      </c>
      <c r="E22" s="101"/>
      <c r="F22" s="15" t="s">
        <v>78</v>
      </c>
      <c r="G22" s="23">
        <v>6491.5</v>
      </c>
      <c r="H22" s="23">
        <v>0</v>
      </c>
      <c r="I22" s="23">
        <f>G22*AO22</f>
        <v>0</v>
      </c>
      <c r="J22" s="23">
        <f>G22*AP22</f>
        <v>0</v>
      </c>
      <c r="K22" s="23">
        <f>G22*H22</f>
        <v>0</v>
      </c>
      <c r="L22" s="23">
        <v>0</v>
      </c>
      <c r="M22" s="23">
        <f>G22*L22</f>
        <v>0</v>
      </c>
      <c r="N22" s="38" t="s">
        <v>61</v>
      </c>
      <c r="O22" s="42"/>
      <c r="Z22" s="44">
        <f>IF(AQ22="5",BJ22,0)</f>
        <v>0</v>
      </c>
      <c r="AB22" s="44">
        <f>IF(AQ22="1",BH22,0)</f>
        <v>0</v>
      </c>
      <c r="AC22" s="44">
        <f>IF(AQ22="1",BI22,0)</f>
        <v>0</v>
      </c>
      <c r="AD22" s="44">
        <f>IF(AQ22="7",BH22,0)</f>
        <v>0</v>
      </c>
      <c r="AE22" s="44">
        <f>IF(AQ22="7",BI22,0)</f>
        <v>0</v>
      </c>
      <c r="AF22" s="44">
        <f>IF(AQ22="2",BH22,0)</f>
        <v>0</v>
      </c>
      <c r="AG22" s="44">
        <f>IF(AQ22="2",BI22,0)</f>
        <v>0</v>
      </c>
      <c r="AH22" s="44">
        <f>IF(AQ22="0",BJ22,0)</f>
        <v>0</v>
      </c>
      <c r="AI22" s="32" t="s">
        <v>53</v>
      </c>
      <c r="AJ22" s="23">
        <f>IF(AN22=0,K22,0)</f>
        <v>0</v>
      </c>
      <c r="AK22" s="23">
        <f>IF(AN22=15,K22,0)</f>
        <v>0</v>
      </c>
      <c r="AL22" s="23">
        <f>IF(AN22=21,K22,0)</f>
        <v>0</v>
      </c>
      <c r="AN22" s="44">
        <v>21</v>
      </c>
      <c r="AO22" s="44">
        <f>H22*0</f>
        <v>0</v>
      </c>
      <c r="AP22" s="44">
        <f>H22*(1-0)</f>
        <v>0</v>
      </c>
      <c r="AQ22" s="45" t="s">
        <v>57</v>
      </c>
      <c r="AV22" s="44">
        <f>AW22+AX22</f>
        <v>0</v>
      </c>
      <c r="AW22" s="44">
        <f>G22*AO22</f>
        <v>0</v>
      </c>
      <c r="AX22" s="44">
        <f>G22*AP22</f>
        <v>0</v>
      </c>
      <c r="AY22" s="47" t="s">
        <v>91</v>
      </c>
      <c r="AZ22" s="47" t="s">
        <v>63</v>
      </c>
      <c r="BA22" s="32" t="s">
        <v>64</v>
      </c>
      <c r="BC22" s="44">
        <f>AW22+AX22</f>
        <v>0</v>
      </c>
      <c r="BD22" s="44">
        <f>H22/(100-BE22)*100</f>
        <v>0</v>
      </c>
      <c r="BE22" s="44">
        <v>0</v>
      </c>
      <c r="BF22" s="44">
        <f>M22</f>
        <v>0</v>
      </c>
      <c r="BH22" s="23">
        <f>G22*AO22</f>
        <v>0</v>
      </c>
      <c r="BI22" s="23">
        <f>G22*AP22</f>
        <v>0</v>
      </c>
      <c r="BJ22" s="23">
        <f>G22*H22</f>
        <v>0</v>
      </c>
      <c r="BK22" s="23" t="s">
        <v>65</v>
      </c>
      <c r="BL22" s="44">
        <v>16</v>
      </c>
    </row>
    <row r="23" spans="1:64">
      <c r="A23" s="5" t="s">
        <v>92</v>
      </c>
      <c r="B23" s="15" t="s">
        <v>53</v>
      </c>
      <c r="C23" s="15" t="s">
        <v>93</v>
      </c>
      <c r="D23" s="100" t="s">
        <v>94</v>
      </c>
      <c r="E23" s="101"/>
      <c r="F23" s="15" t="s">
        <v>78</v>
      </c>
      <c r="G23" s="23">
        <v>6691.5</v>
      </c>
      <c r="H23" s="23">
        <v>0</v>
      </c>
      <c r="I23" s="23">
        <f>G23*AO23</f>
        <v>0</v>
      </c>
      <c r="J23" s="23">
        <f>G23*AP23</f>
        <v>0</v>
      </c>
      <c r="K23" s="23">
        <f>G23*H23</f>
        <v>0</v>
      </c>
      <c r="L23" s="23">
        <v>0</v>
      </c>
      <c r="M23" s="23">
        <f>G23*L23</f>
        <v>0</v>
      </c>
      <c r="N23" s="38" t="s">
        <v>61</v>
      </c>
      <c r="O23" s="42"/>
      <c r="Z23" s="44">
        <f>IF(AQ23="5",BJ23,0)</f>
        <v>0</v>
      </c>
      <c r="AB23" s="44">
        <f>IF(AQ23="1",BH23,0)</f>
        <v>0</v>
      </c>
      <c r="AC23" s="44">
        <f>IF(AQ23="1",BI23,0)</f>
        <v>0</v>
      </c>
      <c r="AD23" s="44">
        <f>IF(AQ23="7",BH23,0)</f>
        <v>0</v>
      </c>
      <c r="AE23" s="44">
        <f>IF(AQ23="7",BI23,0)</f>
        <v>0</v>
      </c>
      <c r="AF23" s="44">
        <f>IF(AQ23="2",BH23,0)</f>
        <v>0</v>
      </c>
      <c r="AG23" s="44">
        <f>IF(AQ23="2",BI23,0)</f>
        <v>0</v>
      </c>
      <c r="AH23" s="44">
        <f>IF(AQ23="0",BJ23,0)</f>
        <v>0</v>
      </c>
      <c r="AI23" s="32" t="s">
        <v>53</v>
      </c>
      <c r="AJ23" s="23">
        <f>IF(AN23=0,K23,0)</f>
        <v>0</v>
      </c>
      <c r="AK23" s="23">
        <f>IF(AN23=15,K23,0)</f>
        <v>0</v>
      </c>
      <c r="AL23" s="23">
        <f>IF(AN23=21,K23,0)</f>
        <v>0</v>
      </c>
      <c r="AN23" s="44">
        <v>21</v>
      </c>
      <c r="AO23" s="44">
        <f>H23*0</f>
        <v>0</v>
      </c>
      <c r="AP23" s="44">
        <f>H23*(1-0)</f>
        <v>0</v>
      </c>
      <c r="AQ23" s="45" t="s">
        <v>57</v>
      </c>
      <c r="AV23" s="44">
        <f>AW23+AX23</f>
        <v>0</v>
      </c>
      <c r="AW23" s="44">
        <f>G23*AO23</f>
        <v>0</v>
      </c>
      <c r="AX23" s="44">
        <f>G23*AP23</f>
        <v>0</v>
      </c>
      <c r="AY23" s="47" t="s">
        <v>91</v>
      </c>
      <c r="AZ23" s="47" t="s">
        <v>63</v>
      </c>
      <c r="BA23" s="32" t="s">
        <v>64</v>
      </c>
      <c r="BC23" s="44">
        <f>AW23+AX23</f>
        <v>0</v>
      </c>
      <c r="BD23" s="44">
        <f>H23/(100-BE23)*100</f>
        <v>0</v>
      </c>
      <c r="BE23" s="44">
        <v>0</v>
      </c>
      <c r="BF23" s="44">
        <f>M23</f>
        <v>0</v>
      </c>
      <c r="BH23" s="23">
        <f>G23*AO23</f>
        <v>0</v>
      </c>
      <c r="BI23" s="23">
        <f>G23*AP23</f>
        <v>0</v>
      </c>
      <c r="BJ23" s="23">
        <f>G23*H23</f>
        <v>0</v>
      </c>
      <c r="BK23" s="23" t="s">
        <v>65</v>
      </c>
      <c r="BL23" s="44">
        <v>16</v>
      </c>
    </row>
    <row r="24" spans="1:64">
      <c r="A24" s="4"/>
      <c r="B24" s="14" t="s">
        <v>53</v>
      </c>
      <c r="C24" s="14" t="s">
        <v>95</v>
      </c>
      <c r="D24" s="102" t="s">
        <v>96</v>
      </c>
      <c r="E24" s="103"/>
      <c r="F24" s="20" t="s">
        <v>33</v>
      </c>
      <c r="G24" s="20" t="s">
        <v>33</v>
      </c>
      <c r="H24" s="20" t="s">
        <v>33</v>
      </c>
      <c r="I24" s="50">
        <f>SUM(I25:I26)</f>
        <v>0</v>
      </c>
      <c r="J24" s="50">
        <f>SUM(J25:J26)</f>
        <v>0</v>
      </c>
      <c r="K24" s="50">
        <f>SUM(K25:K26)</f>
        <v>0</v>
      </c>
      <c r="L24" s="32"/>
      <c r="M24" s="50">
        <f>SUM(M25:M26)</f>
        <v>0</v>
      </c>
      <c r="N24" s="37"/>
      <c r="O24" s="42"/>
      <c r="AI24" s="32" t="s">
        <v>53</v>
      </c>
      <c r="AS24" s="50">
        <f>SUM(AJ25:AJ26)</f>
        <v>0</v>
      </c>
      <c r="AT24" s="50">
        <f>SUM(AK25:AK26)</f>
        <v>0</v>
      </c>
      <c r="AU24" s="50">
        <f>SUM(AL25:AL26)</f>
        <v>0</v>
      </c>
    </row>
    <row r="25" spans="1:64">
      <c r="A25" s="5" t="s">
        <v>97</v>
      </c>
      <c r="B25" s="15" t="s">
        <v>53</v>
      </c>
      <c r="C25" s="15" t="s">
        <v>98</v>
      </c>
      <c r="D25" s="100" t="s">
        <v>99</v>
      </c>
      <c r="E25" s="101"/>
      <c r="F25" s="15" t="s">
        <v>78</v>
      </c>
      <c r="G25" s="23">
        <v>20</v>
      </c>
      <c r="H25" s="23">
        <v>0</v>
      </c>
      <c r="I25" s="23">
        <f>G25*AO25</f>
        <v>0</v>
      </c>
      <c r="J25" s="23">
        <f>G25*AP25</f>
        <v>0</v>
      </c>
      <c r="K25" s="23">
        <f>G25*H25</f>
        <v>0</v>
      </c>
      <c r="L25" s="23">
        <v>0</v>
      </c>
      <c r="M25" s="23">
        <f>G25*L25</f>
        <v>0</v>
      </c>
      <c r="N25" s="38" t="s">
        <v>61</v>
      </c>
      <c r="O25" s="42"/>
      <c r="Z25" s="44">
        <f>IF(AQ25="5",BJ25,0)</f>
        <v>0</v>
      </c>
      <c r="AB25" s="44">
        <f>IF(AQ25="1",BH25,0)</f>
        <v>0</v>
      </c>
      <c r="AC25" s="44">
        <f>IF(AQ25="1",BI25,0)</f>
        <v>0</v>
      </c>
      <c r="AD25" s="44">
        <f>IF(AQ25="7",BH25,0)</f>
        <v>0</v>
      </c>
      <c r="AE25" s="44">
        <f>IF(AQ25="7",BI25,0)</f>
        <v>0</v>
      </c>
      <c r="AF25" s="44">
        <f>IF(AQ25="2",BH25,0)</f>
        <v>0</v>
      </c>
      <c r="AG25" s="44">
        <f>IF(AQ25="2",BI25,0)</f>
        <v>0</v>
      </c>
      <c r="AH25" s="44">
        <f>IF(AQ25="0",BJ25,0)</f>
        <v>0</v>
      </c>
      <c r="AI25" s="32" t="s">
        <v>53</v>
      </c>
      <c r="AJ25" s="23">
        <f>IF(AN25=0,K25,0)</f>
        <v>0</v>
      </c>
      <c r="AK25" s="23">
        <f>IF(AN25=15,K25,0)</f>
        <v>0</v>
      </c>
      <c r="AL25" s="23">
        <f>IF(AN25=21,K25,0)</f>
        <v>0</v>
      </c>
      <c r="AN25" s="44">
        <v>21</v>
      </c>
      <c r="AO25" s="44">
        <f>H25*0</f>
        <v>0</v>
      </c>
      <c r="AP25" s="44">
        <f>H25*(1-0)</f>
        <v>0</v>
      </c>
      <c r="AQ25" s="45" t="s">
        <v>57</v>
      </c>
      <c r="AV25" s="44">
        <f>AW25+AX25</f>
        <v>0</v>
      </c>
      <c r="AW25" s="44">
        <f>G25*AO25</f>
        <v>0</v>
      </c>
      <c r="AX25" s="44">
        <f>G25*AP25</f>
        <v>0</v>
      </c>
      <c r="AY25" s="47" t="s">
        <v>100</v>
      </c>
      <c r="AZ25" s="47" t="s">
        <v>63</v>
      </c>
      <c r="BA25" s="32" t="s">
        <v>64</v>
      </c>
      <c r="BC25" s="44">
        <f>AW25+AX25</f>
        <v>0</v>
      </c>
      <c r="BD25" s="44">
        <f>H25/(100-BE25)*100</f>
        <v>0</v>
      </c>
      <c r="BE25" s="44">
        <v>0</v>
      </c>
      <c r="BF25" s="44">
        <f>M25</f>
        <v>0</v>
      </c>
      <c r="BH25" s="23">
        <f>G25*AO25</f>
        <v>0</v>
      </c>
      <c r="BI25" s="23">
        <f>G25*AP25</f>
        <v>0</v>
      </c>
      <c r="BJ25" s="23">
        <f>G25*H25</f>
        <v>0</v>
      </c>
      <c r="BK25" s="23" t="s">
        <v>65</v>
      </c>
      <c r="BL25" s="44">
        <v>17</v>
      </c>
    </row>
    <row r="26" spans="1:64">
      <c r="A26" s="5" t="s">
        <v>101</v>
      </c>
      <c r="B26" s="15" t="s">
        <v>53</v>
      </c>
      <c r="C26" s="15" t="s">
        <v>98</v>
      </c>
      <c r="D26" s="100" t="s">
        <v>102</v>
      </c>
      <c r="E26" s="101"/>
      <c r="F26" s="15" t="s">
        <v>78</v>
      </c>
      <c r="G26" s="23">
        <v>200</v>
      </c>
      <c r="H26" s="23">
        <v>0</v>
      </c>
      <c r="I26" s="23">
        <f>G26*AO26</f>
        <v>0</v>
      </c>
      <c r="J26" s="23">
        <f>G26*AP26</f>
        <v>0</v>
      </c>
      <c r="K26" s="23">
        <f>G26*H26</f>
        <v>0</v>
      </c>
      <c r="L26" s="23">
        <v>0</v>
      </c>
      <c r="M26" s="23">
        <f>G26*L26</f>
        <v>0</v>
      </c>
      <c r="N26" s="38" t="s">
        <v>61</v>
      </c>
      <c r="O26" s="42"/>
      <c r="Z26" s="44">
        <f>IF(AQ26="5",BJ26,0)</f>
        <v>0</v>
      </c>
      <c r="AB26" s="44">
        <f>IF(AQ26="1",BH26,0)</f>
        <v>0</v>
      </c>
      <c r="AC26" s="44">
        <f>IF(AQ26="1",BI26,0)</f>
        <v>0</v>
      </c>
      <c r="AD26" s="44">
        <f>IF(AQ26="7",BH26,0)</f>
        <v>0</v>
      </c>
      <c r="AE26" s="44">
        <f>IF(AQ26="7",BI26,0)</f>
        <v>0</v>
      </c>
      <c r="AF26" s="44">
        <f>IF(AQ26="2",BH26,0)</f>
        <v>0</v>
      </c>
      <c r="AG26" s="44">
        <f>IF(AQ26="2",BI26,0)</f>
        <v>0</v>
      </c>
      <c r="AH26" s="44">
        <f>IF(AQ26="0",BJ26,0)</f>
        <v>0</v>
      </c>
      <c r="AI26" s="32" t="s">
        <v>53</v>
      </c>
      <c r="AJ26" s="23">
        <f>IF(AN26=0,K26,0)</f>
        <v>0</v>
      </c>
      <c r="AK26" s="23">
        <f>IF(AN26=15,K26,0)</f>
        <v>0</v>
      </c>
      <c r="AL26" s="23">
        <f>IF(AN26=21,K26,0)</f>
        <v>0</v>
      </c>
      <c r="AN26" s="44">
        <v>21</v>
      </c>
      <c r="AO26" s="44">
        <f>H26*0</f>
        <v>0</v>
      </c>
      <c r="AP26" s="44">
        <f>H26*(1-0)</f>
        <v>0</v>
      </c>
      <c r="AQ26" s="45" t="s">
        <v>57</v>
      </c>
      <c r="AV26" s="44">
        <f>AW26+AX26</f>
        <v>0</v>
      </c>
      <c r="AW26" s="44">
        <f>G26*AO26</f>
        <v>0</v>
      </c>
      <c r="AX26" s="44">
        <f>G26*AP26</f>
        <v>0</v>
      </c>
      <c r="AY26" s="47" t="s">
        <v>100</v>
      </c>
      <c r="AZ26" s="47" t="s">
        <v>63</v>
      </c>
      <c r="BA26" s="32" t="s">
        <v>64</v>
      </c>
      <c r="BC26" s="44">
        <f>AW26+AX26</f>
        <v>0</v>
      </c>
      <c r="BD26" s="44">
        <f>H26/(100-BE26)*100</f>
        <v>0</v>
      </c>
      <c r="BE26" s="44">
        <v>0</v>
      </c>
      <c r="BF26" s="44">
        <f>M26</f>
        <v>0</v>
      </c>
      <c r="BH26" s="23">
        <f>G26*AO26</f>
        <v>0</v>
      </c>
      <c r="BI26" s="23">
        <f>G26*AP26</f>
        <v>0</v>
      </c>
      <c r="BJ26" s="23">
        <f>G26*H26</f>
        <v>0</v>
      </c>
      <c r="BK26" s="23" t="s">
        <v>65</v>
      </c>
      <c r="BL26" s="44">
        <v>17</v>
      </c>
    </row>
    <row r="27" spans="1:64">
      <c r="A27" s="4"/>
      <c r="B27" s="14" t="s">
        <v>53</v>
      </c>
      <c r="C27" s="14" t="s">
        <v>103</v>
      </c>
      <c r="D27" s="102" t="s">
        <v>104</v>
      </c>
      <c r="E27" s="103"/>
      <c r="F27" s="20" t="s">
        <v>33</v>
      </c>
      <c r="G27" s="20" t="s">
        <v>33</v>
      </c>
      <c r="H27" s="20" t="s">
        <v>33</v>
      </c>
      <c r="I27" s="50">
        <f>SUM(I28:I36)</f>
        <v>0</v>
      </c>
      <c r="J27" s="50">
        <f>SUM(J28:J36)</f>
        <v>196000</v>
      </c>
      <c r="K27" s="50">
        <f>SUM(K28:K36)</f>
        <v>196000</v>
      </c>
      <c r="L27" s="32"/>
      <c r="M27" s="50">
        <f>SUM(M28:M36)</f>
        <v>0.188</v>
      </c>
      <c r="N27" s="37"/>
      <c r="O27" s="42"/>
      <c r="AI27" s="32" t="s">
        <v>53</v>
      </c>
      <c r="AS27" s="50">
        <f>SUM(AJ28:AJ36)</f>
        <v>0</v>
      </c>
      <c r="AT27" s="50">
        <f>SUM(AK28:AK36)</f>
        <v>0</v>
      </c>
      <c r="AU27" s="50">
        <f>SUM(AL28:AL36)</f>
        <v>196000</v>
      </c>
    </row>
    <row r="28" spans="1:64">
      <c r="A28" s="5" t="s">
        <v>55</v>
      </c>
      <c r="B28" s="15" t="s">
        <v>53</v>
      </c>
      <c r="C28" s="15" t="s">
        <v>105</v>
      </c>
      <c r="D28" s="100" t="s">
        <v>106</v>
      </c>
      <c r="E28" s="101"/>
      <c r="F28" s="15" t="s">
        <v>60</v>
      </c>
      <c r="G28" s="23">
        <v>300</v>
      </c>
      <c r="H28" s="23">
        <v>0</v>
      </c>
      <c r="I28" s="23">
        <f t="shared" ref="I28:I36" si="0">G28*AO28</f>
        <v>0</v>
      </c>
      <c r="J28" s="23">
        <f t="shared" ref="J28:J36" si="1">G28*AP28</f>
        <v>0</v>
      </c>
      <c r="K28" s="23">
        <f t="shared" ref="K28:K36" si="2">G28*H28</f>
        <v>0</v>
      </c>
      <c r="L28" s="23">
        <v>0</v>
      </c>
      <c r="M28" s="23">
        <f t="shared" ref="M28:M36" si="3">G28*L28</f>
        <v>0</v>
      </c>
      <c r="N28" s="38" t="s">
        <v>61</v>
      </c>
      <c r="O28" s="42"/>
      <c r="Z28" s="44">
        <f t="shared" ref="Z28:Z36" si="4">IF(AQ28="5",BJ28,0)</f>
        <v>0</v>
      </c>
      <c r="AB28" s="44">
        <f t="shared" ref="AB28:AB36" si="5">IF(AQ28="1",BH28,0)</f>
        <v>0</v>
      </c>
      <c r="AC28" s="44">
        <f t="shared" ref="AC28:AC36" si="6">IF(AQ28="1",BI28,0)</f>
        <v>0</v>
      </c>
      <c r="AD28" s="44">
        <f t="shared" ref="AD28:AD36" si="7">IF(AQ28="7",BH28,0)</f>
        <v>0</v>
      </c>
      <c r="AE28" s="44">
        <f t="shared" ref="AE28:AE36" si="8">IF(AQ28="7",BI28,0)</f>
        <v>0</v>
      </c>
      <c r="AF28" s="44">
        <f t="shared" ref="AF28:AF36" si="9">IF(AQ28="2",BH28,0)</f>
        <v>0</v>
      </c>
      <c r="AG28" s="44">
        <f t="shared" ref="AG28:AG36" si="10">IF(AQ28="2",BI28,0)</f>
        <v>0</v>
      </c>
      <c r="AH28" s="44">
        <f t="shared" ref="AH28:AH36" si="11">IF(AQ28="0",BJ28,0)</f>
        <v>0</v>
      </c>
      <c r="AI28" s="32" t="s">
        <v>53</v>
      </c>
      <c r="AJ28" s="23">
        <f t="shared" ref="AJ28:AJ36" si="12">IF(AN28=0,K28,0)</f>
        <v>0</v>
      </c>
      <c r="AK28" s="23">
        <f t="shared" ref="AK28:AK36" si="13">IF(AN28=15,K28,0)</f>
        <v>0</v>
      </c>
      <c r="AL28" s="23">
        <f t="shared" ref="AL28:AL36" si="14">IF(AN28=21,K28,0)</f>
        <v>0</v>
      </c>
      <c r="AN28" s="44">
        <v>21</v>
      </c>
      <c r="AO28" s="44">
        <f>H28*0.0701030927835052</f>
        <v>0</v>
      </c>
      <c r="AP28" s="44">
        <f>H28*(1-0.0701030927835052)</f>
        <v>0</v>
      </c>
      <c r="AQ28" s="45" t="s">
        <v>57</v>
      </c>
      <c r="AV28" s="44">
        <f t="shared" ref="AV28:AV36" si="15">AW28+AX28</f>
        <v>0</v>
      </c>
      <c r="AW28" s="44">
        <f t="shared" ref="AW28:AW36" si="16">G28*AO28</f>
        <v>0</v>
      </c>
      <c r="AX28" s="44">
        <f t="shared" ref="AX28:AX36" si="17">G28*AP28</f>
        <v>0</v>
      </c>
      <c r="AY28" s="47" t="s">
        <v>107</v>
      </c>
      <c r="AZ28" s="47" t="s">
        <v>63</v>
      </c>
      <c r="BA28" s="32" t="s">
        <v>64</v>
      </c>
      <c r="BC28" s="44">
        <f t="shared" ref="BC28:BC36" si="18">AW28+AX28</f>
        <v>0</v>
      </c>
      <c r="BD28" s="44">
        <f t="shared" ref="BD28:BD36" si="19">H28/(100-BE28)*100</f>
        <v>0</v>
      </c>
      <c r="BE28" s="44">
        <v>0</v>
      </c>
      <c r="BF28" s="44">
        <f t="shared" ref="BF28:BF36" si="20">M28</f>
        <v>0</v>
      </c>
      <c r="BH28" s="23">
        <f t="shared" ref="BH28:BH36" si="21">G28*AO28</f>
        <v>0</v>
      </c>
      <c r="BI28" s="23">
        <f t="shared" ref="BI28:BI36" si="22">G28*AP28</f>
        <v>0</v>
      </c>
      <c r="BJ28" s="23">
        <f t="shared" ref="BJ28:BJ36" si="23">G28*H28</f>
        <v>0</v>
      </c>
      <c r="BK28" s="23" t="s">
        <v>65</v>
      </c>
      <c r="BL28" s="44">
        <v>18</v>
      </c>
    </row>
    <row r="29" spans="1:64">
      <c r="A29" s="5" t="s">
        <v>73</v>
      </c>
      <c r="B29" s="15" t="s">
        <v>53</v>
      </c>
      <c r="C29" s="15" t="s">
        <v>108</v>
      </c>
      <c r="D29" s="100" t="s">
        <v>109</v>
      </c>
      <c r="E29" s="101"/>
      <c r="F29" s="15" t="s">
        <v>60</v>
      </c>
      <c r="G29" s="23">
        <v>64915</v>
      </c>
      <c r="H29" s="23">
        <v>0</v>
      </c>
      <c r="I29" s="23">
        <f t="shared" si="0"/>
        <v>0</v>
      </c>
      <c r="J29" s="23">
        <f t="shared" si="1"/>
        <v>0</v>
      </c>
      <c r="K29" s="23">
        <f t="shared" si="2"/>
        <v>0</v>
      </c>
      <c r="L29" s="23">
        <v>0</v>
      </c>
      <c r="M29" s="23">
        <f t="shared" si="3"/>
        <v>0</v>
      </c>
      <c r="N29" s="38" t="s">
        <v>61</v>
      </c>
      <c r="O29" s="42"/>
      <c r="Z29" s="44">
        <f t="shared" si="4"/>
        <v>0</v>
      </c>
      <c r="AB29" s="44">
        <f t="shared" si="5"/>
        <v>0</v>
      </c>
      <c r="AC29" s="44">
        <f t="shared" si="6"/>
        <v>0</v>
      </c>
      <c r="AD29" s="44">
        <f t="shared" si="7"/>
        <v>0</v>
      </c>
      <c r="AE29" s="44">
        <f t="shared" si="8"/>
        <v>0</v>
      </c>
      <c r="AF29" s="44">
        <f t="shared" si="9"/>
        <v>0</v>
      </c>
      <c r="AG29" s="44">
        <f t="shared" si="10"/>
        <v>0</v>
      </c>
      <c r="AH29" s="44">
        <f t="shared" si="11"/>
        <v>0</v>
      </c>
      <c r="AI29" s="32" t="s">
        <v>53</v>
      </c>
      <c r="AJ29" s="23">
        <f t="shared" si="12"/>
        <v>0</v>
      </c>
      <c r="AK29" s="23">
        <f t="shared" si="13"/>
        <v>0</v>
      </c>
      <c r="AL29" s="23">
        <f t="shared" si="14"/>
        <v>0</v>
      </c>
      <c r="AN29" s="44">
        <v>21</v>
      </c>
      <c r="AO29" s="44">
        <f>H29*0</f>
        <v>0</v>
      </c>
      <c r="AP29" s="44">
        <f>H29*(1-0)</f>
        <v>0</v>
      </c>
      <c r="AQ29" s="45" t="s">
        <v>57</v>
      </c>
      <c r="AV29" s="44">
        <f t="shared" si="15"/>
        <v>0</v>
      </c>
      <c r="AW29" s="44">
        <f t="shared" si="16"/>
        <v>0</v>
      </c>
      <c r="AX29" s="44">
        <f t="shared" si="17"/>
        <v>0</v>
      </c>
      <c r="AY29" s="47" t="s">
        <v>107</v>
      </c>
      <c r="AZ29" s="47" t="s">
        <v>63</v>
      </c>
      <c r="BA29" s="32" t="s">
        <v>64</v>
      </c>
      <c r="BC29" s="44">
        <f t="shared" si="18"/>
        <v>0</v>
      </c>
      <c r="BD29" s="44">
        <f t="shared" si="19"/>
        <v>0</v>
      </c>
      <c r="BE29" s="44">
        <v>0</v>
      </c>
      <c r="BF29" s="44">
        <f t="shared" si="20"/>
        <v>0</v>
      </c>
      <c r="BH29" s="23">
        <f t="shared" si="21"/>
        <v>0</v>
      </c>
      <c r="BI29" s="23">
        <f t="shared" si="22"/>
        <v>0</v>
      </c>
      <c r="BJ29" s="23">
        <f t="shared" si="23"/>
        <v>0</v>
      </c>
      <c r="BK29" s="23" t="s">
        <v>65</v>
      </c>
      <c r="BL29" s="44">
        <v>18</v>
      </c>
    </row>
    <row r="30" spans="1:64">
      <c r="A30" s="5" t="s">
        <v>110</v>
      </c>
      <c r="B30" s="15" t="s">
        <v>53</v>
      </c>
      <c r="C30" s="15" t="s">
        <v>111</v>
      </c>
      <c r="D30" s="100" t="s">
        <v>112</v>
      </c>
      <c r="E30" s="101"/>
      <c r="F30" s="15" t="s">
        <v>60</v>
      </c>
      <c r="G30" s="23">
        <v>15071.2</v>
      </c>
      <c r="H30" s="23">
        <v>0</v>
      </c>
      <c r="I30" s="23">
        <f t="shared" si="0"/>
        <v>0</v>
      </c>
      <c r="J30" s="23">
        <f t="shared" si="1"/>
        <v>0</v>
      </c>
      <c r="K30" s="23">
        <f t="shared" si="2"/>
        <v>0</v>
      </c>
      <c r="L30" s="23">
        <v>0</v>
      </c>
      <c r="M30" s="23">
        <f t="shared" si="3"/>
        <v>0</v>
      </c>
      <c r="N30" s="38" t="s">
        <v>61</v>
      </c>
      <c r="O30" s="42"/>
      <c r="Z30" s="44">
        <f t="shared" si="4"/>
        <v>0</v>
      </c>
      <c r="AB30" s="44">
        <f t="shared" si="5"/>
        <v>0</v>
      </c>
      <c r="AC30" s="44">
        <f t="shared" si="6"/>
        <v>0</v>
      </c>
      <c r="AD30" s="44">
        <f t="shared" si="7"/>
        <v>0</v>
      </c>
      <c r="AE30" s="44">
        <f t="shared" si="8"/>
        <v>0</v>
      </c>
      <c r="AF30" s="44">
        <f t="shared" si="9"/>
        <v>0</v>
      </c>
      <c r="AG30" s="44">
        <f t="shared" si="10"/>
        <v>0</v>
      </c>
      <c r="AH30" s="44">
        <f t="shared" si="11"/>
        <v>0</v>
      </c>
      <c r="AI30" s="32" t="s">
        <v>53</v>
      </c>
      <c r="AJ30" s="23">
        <f t="shared" si="12"/>
        <v>0</v>
      </c>
      <c r="AK30" s="23">
        <f t="shared" si="13"/>
        <v>0</v>
      </c>
      <c r="AL30" s="23">
        <f t="shared" si="14"/>
        <v>0</v>
      </c>
      <c r="AN30" s="44">
        <v>21</v>
      </c>
      <c r="AO30" s="44">
        <f>H30*0</f>
        <v>0</v>
      </c>
      <c r="AP30" s="44">
        <f>H30*(1-0)</f>
        <v>0</v>
      </c>
      <c r="AQ30" s="45" t="s">
        <v>57</v>
      </c>
      <c r="AV30" s="44">
        <f t="shared" si="15"/>
        <v>0</v>
      </c>
      <c r="AW30" s="44">
        <f t="shared" si="16"/>
        <v>0</v>
      </c>
      <c r="AX30" s="44">
        <f t="shared" si="17"/>
        <v>0</v>
      </c>
      <c r="AY30" s="47" t="s">
        <v>107</v>
      </c>
      <c r="AZ30" s="47" t="s">
        <v>63</v>
      </c>
      <c r="BA30" s="32" t="s">
        <v>64</v>
      </c>
      <c r="BC30" s="44">
        <f t="shared" si="18"/>
        <v>0</v>
      </c>
      <c r="BD30" s="44">
        <f t="shared" si="19"/>
        <v>0</v>
      </c>
      <c r="BE30" s="44">
        <v>0</v>
      </c>
      <c r="BF30" s="44">
        <f t="shared" si="20"/>
        <v>0</v>
      </c>
      <c r="BH30" s="23">
        <f t="shared" si="21"/>
        <v>0</v>
      </c>
      <c r="BI30" s="23">
        <f t="shared" si="22"/>
        <v>0</v>
      </c>
      <c r="BJ30" s="23">
        <f t="shared" si="23"/>
        <v>0</v>
      </c>
      <c r="BK30" s="23" t="s">
        <v>65</v>
      </c>
      <c r="BL30" s="44">
        <v>18</v>
      </c>
    </row>
    <row r="31" spans="1:64">
      <c r="A31" s="5" t="s">
        <v>113</v>
      </c>
      <c r="B31" s="15" t="s">
        <v>53</v>
      </c>
      <c r="C31" s="15" t="s">
        <v>114</v>
      </c>
      <c r="D31" s="100" t="s">
        <v>115</v>
      </c>
      <c r="E31" s="101"/>
      <c r="F31" s="15" t="s">
        <v>60</v>
      </c>
      <c r="G31" s="23">
        <v>300</v>
      </c>
      <c r="H31" s="23">
        <v>0</v>
      </c>
      <c r="I31" s="23">
        <f t="shared" si="0"/>
        <v>0</v>
      </c>
      <c r="J31" s="23">
        <f t="shared" si="1"/>
        <v>0</v>
      </c>
      <c r="K31" s="23">
        <f t="shared" si="2"/>
        <v>0</v>
      </c>
      <c r="L31" s="23">
        <v>0</v>
      </c>
      <c r="M31" s="23">
        <f t="shared" si="3"/>
        <v>0</v>
      </c>
      <c r="N31" s="38" t="s">
        <v>61</v>
      </c>
      <c r="O31" s="42"/>
      <c r="Z31" s="44">
        <f t="shared" si="4"/>
        <v>0</v>
      </c>
      <c r="AB31" s="44">
        <f t="shared" si="5"/>
        <v>0</v>
      </c>
      <c r="AC31" s="44">
        <f t="shared" si="6"/>
        <v>0</v>
      </c>
      <c r="AD31" s="44">
        <f t="shared" si="7"/>
        <v>0</v>
      </c>
      <c r="AE31" s="44">
        <f t="shared" si="8"/>
        <v>0</v>
      </c>
      <c r="AF31" s="44">
        <f t="shared" si="9"/>
        <v>0</v>
      </c>
      <c r="AG31" s="44">
        <f t="shared" si="10"/>
        <v>0</v>
      </c>
      <c r="AH31" s="44">
        <f t="shared" si="11"/>
        <v>0</v>
      </c>
      <c r="AI31" s="32" t="s">
        <v>53</v>
      </c>
      <c r="AJ31" s="23">
        <f t="shared" si="12"/>
        <v>0</v>
      </c>
      <c r="AK31" s="23">
        <f t="shared" si="13"/>
        <v>0</v>
      </c>
      <c r="AL31" s="23">
        <f t="shared" si="14"/>
        <v>0</v>
      </c>
      <c r="AN31" s="44">
        <v>21</v>
      </c>
      <c r="AO31" s="44">
        <f>H31*0</f>
        <v>0</v>
      </c>
      <c r="AP31" s="44">
        <f>H31*(1-0)</f>
        <v>0</v>
      </c>
      <c r="AQ31" s="45" t="s">
        <v>57</v>
      </c>
      <c r="AV31" s="44">
        <f t="shared" si="15"/>
        <v>0</v>
      </c>
      <c r="AW31" s="44">
        <f t="shared" si="16"/>
        <v>0</v>
      </c>
      <c r="AX31" s="44">
        <f t="shared" si="17"/>
        <v>0</v>
      </c>
      <c r="AY31" s="47" t="s">
        <v>107</v>
      </c>
      <c r="AZ31" s="47" t="s">
        <v>63</v>
      </c>
      <c r="BA31" s="32" t="s">
        <v>64</v>
      </c>
      <c r="BC31" s="44">
        <f t="shared" si="18"/>
        <v>0</v>
      </c>
      <c r="BD31" s="44">
        <f t="shared" si="19"/>
        <v>0</v>
      </c>
      <c r="BE31" s="44">
        <v>0</v>
      </c>
      <c r="BF31" s="44">
        <f t="shared" si="20"/>
        <v>0</v>
      </c>
      <c r="BH31" s="23">
        <f t="shared" si="21"/>
        <v>0</v>
      </c>
      <c r="BI31" s="23">
        <f t="shared" si="22"/>
        <v>0</v>
      </c>
      <c r="BJ31" s="23">
        <f t="shared" si="23"/>
        <v>0</v>
      </c>
      <c r="BK31" s="23" t="s">
        <v>65</v>
      </c>
      <c r="BL31" s="44">
        <v>18</v>
      </c>
    </row>
    <row r="32" spans="1:64">
      <c r="A32" s="5" t="s">
        <v>116</v>
      </c>
      <c r="B32" s="15" t="s">
        <v>53</v>
      </c>
      <c r="C32" s="15" t="s">
        <v>117</v>
      </c>
      <c r="D32" s="100" t="s">
        <v>118</v>
      </c>
      <c r="E32" s="101"/>
      <c r="F32" s="15" t="s">
        <v>60</v>
      </c>
      <c r="G32" s="23">
        <v>1706.7</v>
      </c>
      <c r="H32" s="23">
        <v>0</v>
      </c>
      <c r="I32" s="23">
        <f t="shared" si="0"/>
        <v>0</v>
      </c>
      <c r="J32" s="23">
        <f t="shared" si="1"/>
        <v>0</v>
      </c>
      <c r="K32" s="23">
        <f t="shared" si="2"/>
        <v>0</v>
      </c>
      <c r="L32" s="23">
        <v>0</v>
      </c>
      <c r="M32" s="23">
        <f t="shared" si="3"/>
        <v>0</v>
      </c>
      <c r="N32" s="38" t="s">
        <v>61</v>
      </c>
      <c r="O32" s="42"/>
      <c r="Z32" s="44">
        <f t="shared" si="4"/>
        <v>0</v>
      </c>
      <c r="AB32" s="44">
        <f t="shared" si="5"/>
        <v>0</v>
      </c>
      <c r="AC32" s="44">
        <f t="shared" si="6"/>
        <v>0</v>
      </c>
      <c r="AD32" s="44">
        <f t="shared" si="7"/>
        <v>0</v>
      </c>
      <c r="AE32" s="44">
        <f t="shared" si="8"/>
        <v>0</v>
      </c>
      <c r="AF32" s="44">
        <f t="shared" si="9"/>
        <v>0</v>
      </c>
      <c r="AG32" s="44">
        <f t="shared" si="10"/>
        <v>0</v>
      </c>
      <c r="AH32" s="44">
        <f t="shared" si="11"/>
        <v>0</v>
      </c>
      <c r="AI32" s="32" t="s">
        <v>53</v>
      </c>
      <c r="AJ32" s="23">
        <f t="shared" si="12"/>
        <v>0</v>
      </c>
      <c r="AK32" s="23">
        <f t="shared" si="13"/>
        <v>0</v>
      </c>
      <c r="AL32" s="23">
        <f t="shared" si="14"/>
        <v>0</v>
      </c>
      <c r="AN32" s="44">
        <v>21</v>
      </c>
      <c r="AO32" s="44">
        <f>H32*0</f>
        <v>0</v>
      </c>
      <c r="AP32" s="44">
        <f>H32*(1-0)</f>
        <v>0</v>
      </c>
      <c r="AQ32" s="45" t="s">
        <v>57</v>
      </c>
      <c r="AV32" s="44">
        <f t="shared" si="15"/>
        <v>0</v>
      </c>
      <c r="AW32" s="44">
        <f t="shared" si="16"/>
        <v>0</v>
      </c>
      <c r="AX32" s="44">
        <f t="shared" si="17"/>
        <v>0</v>
      </c>
      <c r="AY32" s="47" t="s">
        <v>107</v>
      </c>
      <c r="AZ32" s="47" t="s">
        <v>63</v>
      </c>
      <c r="BA32" s="32" t="s">
        <v>64</v>
      </c>
      <c r="BC32" s="44">
        <f t="shared" si="18"/>
        <v>0</v>
      </c>
      <c r="BD32" s="44">
        <f t="shared" si="19"/>
        <v>0</v>
      </c>
      <c r="BE32" s="44">
        <v>0</v>
      </c>
      <c r="BF32" s="44">
        <f t="shared" si="20"/>
        <v>0</v>
      </c>
      <c r="BH32" s="23">
        <f t="shared" si="21"/>
        <v>0</v>
      </c>
      <c r="BI32" s="23">
        <f t="shared" si="22"/>
        <v>0</v>
      </c>
      <c r="BJ32" s="23">
        <f t="shared" si="23"/>
        <v>0</v>
      </c>
      <c r="BK32" s="23" t="s">
        <v>65</v>
      </c>
      <c r="BL32" s="44">
        <v>18</v>
      </c>
    </row>
    <row r="33" spans="1:64">
      <c r="A33" s="5" t="s">
        <v>86</v>
      </c>
      <c r="B33" s="15" t="s">
        <v>53</v>
      </c>
      <c r="C33" s="94" t="s">
        <v>119</v>
      </c>
      <c r="D33" s="110" t="s">
        <v>120</v>
      </c>
      <c r="E33" s="111"/>
      <c r="F33" s="15" t="s">
        <v>121</v>
      </c>
      <c r="G33" s="23">
        <v>5.6</v>
      </c>
      <c r="H33" s="23">
        <v>35000</v>
      </c>
      <c r="I33" s="23">
        <f t="shared" si="0"/>
        <v>0</v>
      </c>
      <c r="J33" s="23">
        <f t="shared" si="1"/>
        <v>196000</v>
      </c>
      <c r="K33" s="23">
        <f t="shared" si="2"/>
        <v>196000</v>
      </c>
      <c r="L33" s="23">
        <v>0</v>
      </c>
      <c r="M33" s="23">
        <f t="shared" si="3"/>
        <v>0</v>
      </c>
      <c r="N33" s="38" t="s">
        <v>61</v>
      </c>
      <c r="O33" s="42"/>
      <c r="Z33" s="44">
        <f t="shared" si="4"/>
        <v>0</v>
      </c>
      <c r="AB33" s="44">
        <f t="shared" si="5"/>
        <v>0</v>
      </c>
      <c r="AC33" s="44">
        <f t="shared" si="6"/>
        <v>196000</v>
      </c>
      <c r="AD33" s="44">
        <f t="shared" si="7"/>
        <v>0</v>
      </c>
      <c r="AE33" s="44">
        <f t="shared" si="8"/>
        <v>0</v>
      </c>
      <c r="AF33" s="44">
        <f t="shared" si="9"/>
        <v>0</v>
      </c>
      <c r="AG33" s="44">
        <f t="shared" si="10"/>
        <v>0</v>
      </c>
      <c r="AH33" s="44">
        <f t="shared" si="11"/>
        <v>0</v>
      </c>
      <c r="AI33" s="32" t="s">
        <v>53</v>
      </c>
      <c r="AJ33" s="23">
        <f t="shared" si="12"/>
        <v>0</v>
      </c>
      <c r="AK33" s="23">
        <f t="shared" si="13"/>
        <v>0</v>
      </c>
      <c r="AL33" s="23">
        <f t="shared" si="14"/>
        <v>196000</v>
      </c>
      <c r="AN33" s="44">
        <v>21</v>
      </c>
      <c r="AO33" s="44">
        <f>H33*0</f>
        <v>0</v>
      </c>
      <c r="AP33" s="44">
        <f>H33*(1-0)</f>
        <v>35000</v>
      </c>
      <c r="AQ33" s="45" t="s">
        <v>57</v>
      </c>
      <c r="AV33" s="44">
        <f t="shared" si="15"/>
        <v>196000</v>
      </c>
      <c r="AW33" s="44">
        <f t="shared" si="16"/>
        <v>0</v>
      </c>
      <c r="AX33" s="44">
        <f t="shared" si="17"/>
        <v>196000</v>
      </c>
      <c r="AY33" s="47" t="s">
        <v>107</v>
      </c>
      <c r="AZ33" s="47" t="s">
        <v>63</v>
      </c>
      <c r="BA33" s="32" t="s">
        <v>64</v>
      </c>
      <c r="BC33" s="44">
        <f t="shared" si="18"/>
        <v>196000</v>
      </c>
      <c r="BD33" s="44">
        <f t="shared" si="19"/>
        <v>35000</v>
      </c>
      <c r="BE33" s="44">
        <v>0</v>
      </c>
      <c r="BF33" s="44">
        <f t="shared" si="20"/>
        <v>0</v>
      </c>
      <c r="BH33" s="23">
        <f t="shared" si="21"/>
        <v>0</v>
      </c>
      <c r="BI33" s="23">
        <f t="shared" si="22"/>
        <v>196000</v>
      </c>
      <c r="BJ33" s="23">
        <f t="shared" si="23"/>
        <v>196000</v>
      </c>
      <c r="BK33" s="23" t="s">
        <v>65</v>
      </c>
      <c r="BL33" s="44">
        <v>18</v>
      </c>
    </row>
    <row r="34" spans="1:64">
      <c r="A34" s="5" t="s">
        <v>95</v>
      </c>
      <c r="B34" s="15" t="s">
        <v>53</v>
      </c>
      <c r="C34" s="15" t="s">
        <v>122</v>
      </c>
      <c r="D34" s="100" t="s">
        <v>123</v>
      </c>
      <c r="E34" s="101"/>
      <c r="F34" s="15" t="s">
        <v>60</v>
      </c>
      <c r="G34" s="23">
        <v>20</v>
      </c>
      <c r="H34" s="23">
        <v>0</v>
      </c>
      <c r="I34" s="23">
        <f t="shared" si="0"/>
        <v>0</v>
      </c>
      <c r="J34" s="23">
        <f t="shared" si="1"/>
        <v>0</v>
      </c>
      <c r="K34" s="23">
        <f t="shared" si="2"/>
        <v>0</v>
      </c>
      <c r="L34" s="23">
        <v>9.4000000000000004E-3</v>
      </c>
      <c r="M34" s="23">
        <f t="shared" si="3"/>
        <v>0.188</v>
      </c>
      <c r="N34" s="38" t="s">
        <v>61</v>
      </c>
      <c r="O34" s="42"/>
      <c r="Z34" s="44">
        <f t="shared" si="4"/>
        <v>0</v>
      </c>
      <c r="AB34" s="44">
        <f t="shared" si="5"/>
        <v>0</v>
      </c>
      <c r="AC34" s="44">
        <f t="shared" si="6"/>
        <v>0</v>
      </c>
      <c r="AD34" s="44">
        <f t="shared" si="7"/>
        <v>0</v>
      </c>
      <c r="AE34" s="44">
        <f t="shared" si="8"/>
        <v>0</v>
      </c>
      <c r="AF34" s="44">
        <f t="shared" si="9"/>
        <v>0</v>
      </c>
      <c r="AG34" s="44">
        <f t="shared" si="10"/>
        <v>0</v>
      </c>
      <c r="AH34" s="44">
        <f t="shared" si="11"/>
        <v>0</v>
      </c>
      <c r="AI34" s="32" t="s">
        <v>53</v>
      </c>
      <c r="AJ34" s="23">
        <f t="shared" si="12"/>
        <v>0</v>
      </c>
      <c r="AK34" s="23">
        <f t="shared" si="13"/>
        <v>0</v>
      </c>
      <c r="AL34" s="23">
        <f t="shared" si="14"/>
        <v>0</v>
      </c>
      <c r="AN34" s="44">
        <v>21</v>
      </c>
      <c r="AO34" s="44">
        <f>H34*0.219036777583187</f>
        <v>0</v>
      </c>
      <c r="AP34" s="44">
        <f>H34*(1-0.219036777583187)</f>
        <v>0</v>
      </c>
      <c r="AQ34" s="45" t="s">
        <v>57</v>
      </c>
      <c r="AV34" s="44">
        <f t="shared" si="15"/>
        <v>0</v>
      </c>
      <c r="AW34" s="44">
        <f t="shared" si="16"/>
        <v>0</v>
      </c>
      <c r="AX34" s="44">
        <f t="shared" si="17"/>
        <v>0</v>
      </c>
      <c r="AY34" s="47" t="s">
        <v>107</v>
      </c>
      <c r="AZ34" s="47" t="s">
        <v>63</v>
      </c>
      <c r="BA34" s="32" t="s">
        <v>64</v>
      </c>
      <c r="BC34" s="44">
        <f t="shared" si="18"/>
        <v>0</v>
      </c>
      <c r="BD34" s="44">
        <f t="shared" si="19"/>
        <v>0</v>
      </c>
      <c r="BE34" s="44">
        <v>0</v>
      </c>
      <c r="BF34" s="44">
        <f t="shared" si="20"/>
        <v>0.188</v>
      </c>
      <c r="BH34" s="23">
        <f t="shared" si="21"/>
        <v>0</v>
      </c>
      <c r="BI34" s="23">
        <f t="shared" si="22"/>
        <v>0</v>
      </c>
      <c r="BJ34" s="23">
        <f t="shared" si="23"/>
        <v>0</v>
      </c>
      <c r="BK34" s="23" t="s">
        <v>65</v>
      </c>
      <c r="BL34" s="44">
        <v>18</v>
      </c>
    </row>
    <row r="35" spans="1:64">
      <c r="A35" s="5" t="s">
        <v>103</v>
      </c>
      <c r="B35" s="15" t="s">
        <v>53</v>
      </c>
      <c r="C35" s="15" t="s">
        <v>124</v>
      </c>
      <c r="D35" s="100" t="s">
        <v>125</v>
      </c>
      <c r="E35" s="101"/>
      <c r="F35" s="15" t="s">
        <v>60</v>
      </c>
      <c r="G35" s="23">
        <v>20</v>
      </c>
      <c r="H35" s="23">
        <v>0</v>
      </c>
      <c r="I35" s="23">
        <f t="shared" si="0"/>
        <v>0</v>
      </c>
      <c r="J35" s="23">
        <f t="shared" si="1"/>
        <v>0</v>
      </c>
      <c r="K35" s="23">
        <f t="shared" si="2"/>
        <v>0</v>
      </c>
      <c r="L35" s="23">
        <v>0</v>
      </c>
      <c r="M35" s="23">
        <f t="shared" si="3"/>
        <v>0</v>
      </c>
      <c r="N35" s="38" t="s">
        <v>61</v>
      </c>
      <c r="O35" s="42"/>
      <c r="Z35" s="44">
        <f t="shared" si="4"/>
        <v>0</v>
      </c>
      <c r="AB35" s="44">
        <f t="shared" si="5"/>
        <v>0</v>
      </c>
      <c r="AC35" s="44">
        <f t="shared" si="6"/>
        <v>0</v>
      </c>
      <c r="AD35" s="44">
        <f t="shared" si="7"/>
        <v>0</v>
      </c>
      <c r="AE35" s="44">
        <f t="shared" si="8"/>
        <v>0</v>
      </c>
      <c r="AF35" s="44">
        <f t="shared" si="9"/>
        <v>0</v>
      </c>
      <c r="AG35" s="44">
        <f t="shared" si="10"/>
        <v>0</v>
      </c>
      <c r="AH35" s="44">
        <f t="shared" si="11"/>
        <v>0</v>
      </c>
      <c r="AI35" s="32" t="s">
        <v>53</v>
      </c>
      <c r="AJ35" s="23">
        <f t="shared" si="12"/>
        <v>0</v>
      </c>
      <c r="AK35" s="23">
        <f t="shared" si="13"/>
        <v>0</v>
      </c>
      <c r="AL35" s="23">
        <f t="shared" si="14"/>
        <v>0</v>
      </c>
      <c r="AN35" s="44">
        <v>21</v>
      </c>
      <c r="AO35" s="44">
        <f>H35*0</f>
        <v>0</v>
      </c>
      <c r="AP35" s="44">
        <f>H35*(1-0)</f>
        <v>0</v>
      </c>
      <c r="AQ35" s="45" t="s">
        <v>57</v>
      </c>
      <c r="AV35" s="44">
        <f t="shared" si="15"/>
        <v>0</v>
      </c>
      <c r="AW35" s="44">
        <f t="shared" si="16"/>
        <v>0</v>
      </c>
      <c r="AX35" s="44">
        <f t="shared" si="17"/>
        <v>0</v>
      </c>
      <c r="AY35" s="47" t="s">
        <v>107</v>
      </c>
      <c r="AZ35" s="47" t="s">
        <v>63</v>
      </c>
      <c r="BA35" s="32" t="s">
        <v>64</v>
      </c>
      <c r="BC35" s="44">
        <f t="shared" si="18"/>
        <v>0</v>
      </c>
      <c r="BD35" s="44">
        <f t="shared" si="19"/>
        <v>0</v>
      </c>
      <c r="BE35" s="44">
        <v>0</v>
      </c>
      <c r="BF35" s="44">
        <f t="shared" si="20"/>
        <v>0</v>
      </c>
      <c r="BH35" s="23">
        <f t="shared" si="21"/>
        <v>0</v>
      </c>
      <c r="BI35" s="23">
        <f t="shared" si="22"/>
        <v>0</v>
      </c>
      <c r="BJ35" s="23">
        <f t="shared" si="23"/>
        <v>0</v>
      </c>
      <c r="BK35" s="23" t="s">
        <v>65</v>
      </c>
      <c r="BL35" s="44">
        <v>18</v>
      </c>
    </row>
    <row r="36" spans="1:64">
      <c r="A36" s="5" t="s">
        <v>126</v>
      </c>
      <c r="B36" s="15" t="s">
        <v>53</v>
      </c>
      <c r="C36" s="95" t="s">
        <v>127</v>
      </c>
      <c r="D36" s="112" t="s">
        <v>128</v>
      </c>
      <c r="E36" s="112"/>
      <c r="F36" s="15" t="s">
        <v>129</v>
      </c>
      <c r="G36" s="23">
        <v>557.1875</v>
      </c>
      <c r="H36" s="23">
        <v>0</v>
      </c>
      <c r="I36" s="23">
        <f t="shared" si="0"/>
        <v>0</v>
      </c>
      <c r="J36" s="23">
        <f t="shared" si="1"/>
        <v>0</v>
      </c>
      <c r="K36" s="23">
        <f t="shared" si="2"/>
        <v>0</v>
      </c>
      <c r="L36" s="23">
        <v>0</v>
      </c>
      <c r="M36" s="23">
        <f t="shared" si="3"/>
        <v>0</v>
      </c>
      <c r="N36" s="38" t="s">
        <v>61</v>
      </c>
      <c r="O36" s="42"/>
      <c r="Z36" s="44">
        <f t="shared" si="4"/>
        <v>0</v>
      </c>
      <c r="AB36" s="44">
        <f t="shared" si="5"/>
        <v>0</v>
      </c>
      <c r="AC36" s="44">
        <f t="shared" si="6"/>
        <v>0</v>
      </c>
      <c r="AD36" s="44">
        <f t="shared" si="7"/>
        <v>0</v>
      </c>
      <c r="AE36" s="44">
        <f t="shared" si="8"/>
        <v>0</v>
      </c>
      <c r="AF36" s="44">
        <f t="shared" si="9"/>
        <v>0</v>
      </c>
      <c r="AG36" s="44">
        <f t="shared" si="10"/>
        <v>0</v>
      </c>
      <c r="AH36" s="44">
        <f t="shared" si="11"/>
        <v>0</v>
      </c>
      <c r="AI36" s="32" t="s">
        <v>53</v>
      </c>
      <c r="AJ36" s="23">
        <f t="shared" si="12"/>
        <v>0</v>
      </c>
      <c r="AK36" s="23">
        <f t="shared" si="13"/>
        <v>0</v>
      </c>
      <c r="AL36" s="23">
        <f t="shared" si="14"/>
        <v>0</v>
      </c>
      <c r="AN36" s="44">
        <v>21</v>
      </c>
      <c r="AO36" s="44">
        <f>H36*0</f>
        <v>0</v>
      </c>
      <c r="AP36" s="44">
        <f>H36*(1-0)</f>
        <v>0</v>
      </c>
      <c r="AQ36" s="45" t="s">
        <v>57</v>
      </c>
      <c r="AV36" s="44">
        <f t="shared" si="15"/>
        <v>0</v>
      </c>
      <c r="AW36" s="44">
        <f t="shared" si="16"/>
        <v>0</v>
      </c>
      <c r="AX36" s="44">
        <f t="shared" si="17"/>
        <v>0</v>
      </c>
      <c r="AY36" s="47" t="s">
        <v>107</v>
      </c>
      <c r="AZ36" s="47" t="s">
        <v>63</v>
      </c>
      <c r="BA36" s="32" t="s">
        <v>64</v>
      </c>
      <c r="BC36" s="44">
        <f t="shared" si="18"/>
        <v>0</v>
      </c>
      <c r="BD36" s="44">
        <f t="shared" si="19"/>
        <v>0</v>
      </c>
      <c r="BE36" s="44">
        <v>0</v>
      </c>
      <c r="BF36" s="44">
        <f t="shared" si="20"/>
        <v>0</v>
      </c>
      <c r="BH36" s="23">
        <f t="shared" si="21"/>
        <v>0</v>
      </c>
      <c r="BI36" s="23">
        <f t="shared" si="22"/>
        <v>0</v>
      </c>
      <c r="BJ36" s="23">
        <f t="shared" si="23"/>
        <v>0</v>
      </c>
      <c r="BK36" s="23" t="s">
        <v>65</v>
      </c>
      <c r="BL36" s="44">
        <v>18</v>
      </c>
    </row>
    <row r="37" spans="1:64">
      <c r="A37" s="4"/>
      <c r="B37" s="14" t="s">
        <v>53</v>
      </c>
      <c r="C37" s="14" t="s">
        <v>130</v>
      </c>
      <c r="D37" s="102" t="s">
        <v>131</v>
      </c>
      <c r="E37" s="103"/>
      <c r="F37" s="20" t="s">
        <v>33</v>
      </c>
      <c r="G37" s="20" t="s">
        <v>33</v>
      </c>
      <c r="H37" s="20" t="s">
        <v>33</v>
      </c>
      <c r="I37" s="50">
        <f>SUM(I38:I38)</f>
        <v>0</v>
      </c>
      <c r="J37" s="50">
        <f>SUM(J38:J38)</f>
        <v>0</v>
      </c>
      <c r="K37" s="50">
        <f>SUM(K38:K38)</f>
        <v>0</v>
      </c>
      <c r="L37" s="32"/>
      <c r="M37" s="50">
        <f>SUM(M38:M38)</f>
        <v>0</v>
      </c>
      <c r="N37" s="37"/>
      <c r="O37" s="42"/>
      <c r="AI37" s="32" t="s">
        <v>53</v>
      </c>
      <c r="AS37" s="50">
        <f>SUM(AJ38:AJ38)</f>
        <v>0</v>
      </c>
      <c r="AT37" s="50">
        <f>SUM(AK38:AK38)</f>
        <v>0</v>
      </c>
      <c r="AU37" s="50">
        <f>SUM(AL38:AL38)</f>
        <v>0</v>
      </c>
    </row>
    <row r="38" spans="1:64">
      <c r="A38" s="5" t="s">
        <v>132</v>
      </c>
      <c r="B38" s="15" t="s">
        <v>53</v>
      </c>
      <c r="C38" s="15" t="s">
        <v>133</v>
      </c>
      <c r="D38" s="100" t="s">
        <v>134</v>
      </c>
      <c r="E38" s="101"/>
      <c r="F38" s="15" t="s">
        <v>129</v>
      </c>
      <c r="G38" s="23">
        <v>0.1905</v>
      </c>
      <c r="H38" s="23">
        <v>0</v>
      </c>
      <c r="I38" s="23">
        <f>G38*AO38</f>
        <v>0</v>
      </c>
      <c r="J38" s="23">
        <f>G38*AP38</f>
        <v>0</v>
      </c>
      <c r="K38" s="23">
        <f>G38*H38</f>
        <v>0</v>
      </c>
      <c r="L38" s="23">
        <v>0</v>
      </c>
      <c r="M38" s="23">
        <f>G38*L38</f>
        <v>0</v>
      </c>
      <c r="N38" s="38" t="s">
        <v>61</v>
      </c>
      <c r="O38" s="42"/>
      <c r="Z38" s="44">
        <f>IF(AQ38="5",BJ38,0)</f>
        <v>0</v>
      </c>
      <c r="AB38" s="44">
        <f>IF(AQ38="1",BH38,0)</f>
        <v>0</v>
      </c>
      <c r="AC38" s="44">
        <f>IF(AQ38="1",BI38,0)</f>
        <v>0</v>
      </c>
      <c r="AD38" s="44">
        <f>IF(AQ38="7",BH38,0)</f>
        <v>0</v>
      </c>
      <c r="AE38" s="44">
        <f>IF(AQ38="7",BI38,0)</f>
        <v>0</v>
      </c>
      <c r="AF38" s="44">
        <f>IF(AQ38="2",BH38,0)</f>
        <v>0</v>
      </c>
      <c r="AG38" s="44">
        <f>IF(AQ38="2",BI38,0)</f>
        <v>0</v>
      </c>
      <c r="AH38" s="44">
        <f>IF(AQ38="0",BJ38,0)</f>
        <v>0</v>
      </c>
      <c r="AI38" s="32" t="s">
        <v>53</v>
      </c>
      <c r="AJ38" s="23">
        <f>IF(AN38=0,K38,0)</f>
        <v>0</v>
      </c>
      <c r="AK38" s="23">
        <f>IF(AN38=15,K38,0)</f>
        <v>0</v>
      </c>
      <c r="AL38" s="23">
        <f>IF(AN38=21,K38,0)</f>
        <v>0</v>
      </c>
      <c r="AN38" s="44">
        <v>21</v>
      </c>
      <c r="AO38" s="44">
        <f>H38*0</f>
        <v>0</v>
      </c>
      <c r="AP38" s="44">
        <f>H38*(1-0)</f>
        <v>0</v>
      </c>
      <c r="AQ38" s="45" t="s">
        <v>80</v>
      </c>
      <c r="AV38" s="44">
        <f>AW38+AX38</f>
        <v>0</v>
      </c>
      <c r="AW38" s="44">
        <f>G38*AO38</f>
        <v>0</v>
      </c>
      <c r="AX38" s="44">
        <f>G38*AP38</f>
        <v>0</v>
      </c>
      <c r="AY38" s="47" t="s">
        <v>135</v>
      </c>
      <c r="AZ38" s="47" t="s">
        <v>136</v>
      </c>
      <c r="BA38" s="32" t="s">
        <v>64</v>
      </c>
      <c r="BC38" s="44">
        <f>AW38+AX38</f>
        <v>0</v>
      </c>
      <c r="BD38" s="44">
        <f>H38/(100-BE38)*100</f>
        <v>0</v>
      </c>
      <c r="BE38" s="44">
        <v>0</v>
      </c>
      <c r="BF38" s="44">
        <f>M38</f>
        <v>0</v>
      </c>
      <c r="BH38" s="23">
        <f>G38*AO38</f>
        <v>0</v>
      </c>
      <c r="BI38" s="23">
        <f>G38*AP38</f>
        <v>0</v>
      </c>
      <c r="BJ38" s="23">
        <f>G38*H38</f>
        <v>0</v>
      </c>
      <c r="BK38" s="23" t="s">
        <v>65</v>
      </c>
      <c r="BL38" s="44">
        <v>33</v>
      </c>
    </row>
    <row r="39" spans="1:64">
      <c r="A39" s="4"/>
      <c r="B39" s="14" t="s">
        <v>53</v>
      </c>
      <c r="C39" s="14"/>
      <c r="D39" s="102" t="s">
        <v>137</v>
      </c>
      <c r="E39" s="103"/>
      <c r="F39" s="20" t="s">
        <v>33</v>
      </c>
      <c r="G39" s="20" t="s">
        <v>33</v>
      </c>
      <c r="H39" s="20" t="s">
        <v>33</v>
      </c>
      <c r="I39" s="50">
        <f>SUM(I40:I40)</f>
        <v>0</v>
      </c>
      <c r="J39" s="50">
        <f>SUM(J40:J40)</f>
        <v>0</v>
      </c>
      <c r="K39" s="50">
        <f>SUM(K40:K40)</f>
        <v>0</v>
      </c>
      <c r="L39" s="32"/>
      <c r="M39" s="50">
        <f>SUM(M40:M40)</f>
        <v>0</v>
      </c>
      <c r="N39" s="37"/>
      <c r="O39" s="42"/>
      <c r="AI39" s="32" t="s">
        <v>53</v>
      </c>
      <c r="AS39" s="50">
        <f>SUM(AJ40:AJ40)</f>
        <v>0</v>
      </c>
      <c r="AT39" s="50">
        <f>SUM(AK40:AK40)</f>
        <v>0</v>
      </c>
      <c r="AU39" s="50">
        <f>SUM(AL40:AL40)</f>
        <v>0</v>
      </c>
    </row>
    <row r="40" spans="1:64">
      <c r="A40" s="6" t="s">
        <v>138</v>
      </c>
      <c r="B40" s="16" t="s">
        <v>53</v>
      </c>
      <c r="C40" s="16" t="s">
        <v>139</v>
      </c>
      <c r="D40" s="106" t="s">
        <v>140</v>
      </c>
      <c r="E40" s="107"/>
      <c r="F40" s="16" t="s">
        <v>141</v>
      </c>
      <c r="G40" s="24">
        <v>25</v>
      </c>
      <c r="H40" s="23">
        <v>0</v>
      </c>
      <c r="I40" s="24">
        <f>G40*AO40</f>
        <v>0</v>
      </c>
      <c r="J40" s="24">
        <f>G40*AP40</f>
        <v>0</v>
      </c>
      <c r="K40" s="24">
        <f>G40*H40</f>
        <v>0</v>
      </c>
      <c r="L40" s="24">
        <v>0</v>
      </c>
      <c r="M40" s="24">
        <f>G40*L40</f>
        <v>0</v>
      </c>
      <c r="N40" s="39" t="s">
        <v>61</v>
      </c>
      <c r="O40" s="42"/>
      <c r="Z40" s="44">
        <f>IF(AQ40="5",BJ40,0)</f>
        <v>0</v>
      </c>
      <c r="AB40" s="44">
        <f>IF(AQ40="1",BH40,0)</f>
        <v>0</v>
      </c>
      <c r="AC40" s="44">
        <f>IF(AQ40="1",BI40,0)</f>
        <v>0</v>
      </c>
      <c r="AD40" s="44">
        <f>IF(AQ40="7",BH40,0)</f>
        <v>0</v>
      </c>
      <c r="AE40" s="44">
        <f>IF(AQ40="7",BI40,0)</f>
        <v>0</v>
      </c>
      <c r="AF40" s="44">
        <f>IF(AQ40="2",BH40,0)</f>
        <v>0</v>
      </c>
      <c r="AG40" s="44">
        <f>IF(AQ40="2",BI40,0)</f>
        <v>0</v>
      </c>
      <c r="AH40" s="44">
        <f>IF(AQ40="0",BJ40,0)</f>
        <v>0</v>
      </c>
      <c r="AI40" s="32" t="s">
        <v>53</v>
      </c>
      <c r="AJ40" s="24">
        <f>IF(AN40=0,K40,0)</f>
        <v>0</v>
      </c>
      <c r="AK40" s="24">
        <f>IF(AN40=15,K40,0)</f>
        <v>0</v>
      </c>
      <c r="AL40" s="24">
        <f>IF(AN40=21,K40,0)</f>
        <v>0</v>
      </c>
      <c r="AN40" s="44">
        <v>21</v>
      </c>
      <c r="AO40" s="44">
        <f>H40*1</f>
        <v>0</v>
      </c>
      <c r="AP40" s="44">
        <f>H40*(1-1)</f>
        <v>0</v>
      </c>
      <c r="AQ40" s="46" t="s">
        <v>142</v>
      </c>
      <c r="AV40" s="44">
        <f>AW40+AX40</f>
        <v>0</v>
      </c>
      <c r="AW40" s="44">
        <f>G40*AO40</f>
        <v>0</v>
      </c>
      <c r="AX40" s="44">
        <f>G40*AP40</f>
        <v>0</v>
      </c>
      <c r="AY40" s="47" t="s">
        <v>143</v>
      </c>
      <c r="AZ40" s="47" t="s">
        <v>144</v>
      </c>
      <c r="BA40" s="32" t="s">
        <v>64</v>
      </c>
      <c r="BC40" s="44">
        <f>AW40+AX40</f>
        <v>0</v>
      </c>
      <c r="BD40" s="44">
        <f>H40/(100-BE40)*100</f>
        <v>0</v>
      </c>
      <c r="BE40" s="44">
        <v>0</v>
      </c>
      <c r="BF40" s="44">
        <f>M40</f>
        <v>0</v>
      </c>
      <c r="BH40" s="24">
        <f>G40*AO40</f>
        <v>0</v>
      </c>
      <c r="BI40" s="24">
        <f>G40*AP40</f>
        <v>0</v>
      </c>
      <c r="BJ40" s="24">
        <f>G40*H40</f>
        <v>0</v>
      </c>
      <c r="BK40" s="24" t="s">
        <v>145</v>
      </c>
      <c r="BL40" s="44"/>
    </row>
    <row r="41" spans="1:64">
      <c r="A41" s="7"/>
      <c r="B41" s="17" t="s">
        <v>146</v>
      </c>
      <c r="C41" s="17"/>
      <c r="D41" s="108" t="s">
        <v>147</v>
      </c>
      <c r="E41" s="109"/>
      <c r="F41" s="21" t="s">
        <v>33</v>
      </c>
      <c r="G41" s="21" t="s">
        <v>33</v>
      </c>
      <c r="H41" s="21" t="s">
        <v>33</v>
      </c>
      <c r="I41" s="51">
        <f>I42+I45+I47+I49+I54+I56+I58+I61+I64+I66</f>
        <v>0</v>
      </c>
      <c r="J41" s="51">
        <f>J42+J45+J47+J49+J54+J56+J58+J61+J64+J66</f>
        <v>0</v>
      </c>
      <c r="K41" s="51">
        <f>K42+K45+K47+K49+K54+K56+K58+K61+K64+K66</f>
        <v>0</v>
      </c>
      <c r="L41" s="33"/>
      <c r="M41" s="51">
        <f>M42+M45+M47+M49+M54+M56+M58+M61+M64+M66</f>
        <v>8.3342044000000008</v>
      </c>
      <c r="N41" s="40"/>
      <c r="O41" s="42"/>
    </row>
    <row r="42" spans="1:64">
      <c r="A42" s="4"/>
      <c r="B42" s="14" t="s">
        <v>146</v>
      </c>
      <c r="C42" s="14" t="s">
        <v>55</v>
      </c>
      <c r="D42" s="102" t="s">
        <v>56</v>
      </c>
      <c r="E42" s="103"/>
      <c r="F42" s="20" t="s">
        <v>33</v>
      </c>
      <c r="G42" s="20" t="s">
        <v>33</v>
      </c>
      <c r="H42" s="20" t="s">
        <v>33</v>
      </c>
      <c r="I42" s="50">
        <f>SUM(I43:I44)</f>
        <v>0</v>
      </c>
      <c r="J42" s="50">
        <f>SUM(J43:J44)</f>
        <v>0</v>
      </c>
      <c r="K42" s="50">
        <f>SUM(K43:K44)</f>
        <v>0</v>
      </c>
      <c r="L42" s="32"/>
      <c r="M42" s="50">
        <f>SUM(M43:M44)</f>
        <v>1.6125999999999998</v>
      </c>
      <c r="N42" s="37"/>
      <c r="O42" s="42"/>
      <c r="AI42" s="32" t="s">
        <v>146</v>
      </c>
      <c r="AS42" s="50">
        <f>SUM(AJ43:AJ44)</f>
        <v>0</v>
      </c>
      <c r="AT42" s="50">
        <f>SUM(AK43:AK44)</f>
        <v>0</v>
      </c>
      <c r="AU42" s="50">
        <f>SUM(AL43:AL44)</f>
        <v>0</v>
      </c>
    </row>
    <row r="43" spans="1:64">
      <c r="A43" s="5" t="s">
        <v>148</v>
      </c>
      <c r="B43" s="15" t="s">
        <v>146</v>
      </c>
      <c r="C43" s="15" t="s">
        <v>149</v>
      </c>
      <c r="D43" s="100" t="s">
        <v>150</v>
      </c>
      <c r="E43" s="101"/>
      <c r="F43" s="15" t="s">
        <v>151</v>
      </c>
      <c r="G43" s="23">
        <v>20</v>
      </c>
      <c r="H43" s="23">
        <v>0</v>
      </c>
      <c r="I43" s="23">
        <f>G43*AO43</f>
        <v>0</v>
      </c>
      <c r="J43" s="23">
        <f>G43*AP43</f>
        <v>0</v>
      </c>
      <c r="K43" s="23">
        <f>G43*H43</f>
        <v>0</v>
      </c>
      <c r="L43" s="23">
        <v>1.0999999999999999E-2</v>
      </c>
      <c r="M43" s="23">
        <f>G43*L43</f>
        <v>0.21999999999999997</v>
      </c>
      <c r="N43" s="38" t="s">
        <v>61</v>
      </c>
      <c r="O43" s="42"/>
      <c r="Z43" s="44">
        <f>IF(AQ43="5",BJ43,0)</f>
        <v>0</v>
      </c>
      <c r="AB43" s="44">
        <f>IF(AQ43="1",BH43,0)</f>
        <v>0</v>
      </c>
      <c r="AC43" s="44">
        <f>IF(AQ43="1",BI43,0)</f>
        <v>0</v>
      </c>
      <c r="AD43" s="44">
        <f>IF(AQ43="7",BH43,0)</f>
        <v>0</v>
      </c>
      <c r="AE43" s="44">
        <f>IF(AQ43="7",BI43,0)</f>
        <v>0</v>
      </c>
      <c r="AF43" s="44">
        <f>IF(AQ43="2",BH43,0)</f>
        <v>0</v>
      </c>
      <c r="AG43" s="44">
        <f>IF(AQ43="2",BI43,0)</f>
        <v>0</v>
      </c>
      <c r="AH43" s="44">
        <f>IF(AQ43="0",BJ43,0)</f>
        <v>0</v>
      </c>
      <c r="AI43" s="32" t="s">
        <v>146</v>
      </c>
      <c r="AJ43" s="23">
        <f>IF(AN43=0,K43,0)</f>
        <v>0</v>
      </c>
      <c r="AK43" s="23">
        <f>IF(AN43=15,K43,0)</f>
        <v>0</v>
      </c>
      <c r="AL43" s="23">
        <f>IF(AN43=21,K43,0)</f>
        <v>0</v>
      </c>
      <c r="AN43" s="44">
        <v>21</v>
      </c>
      <c r="AO43" s="44">
        <f>H43*0.278660194174757</f>
        <v>0</v>
      </c>
      <c r="AP43" s="44">
        <f>H43*(1-0.278660194174757)</f>
        <v>0</v>
      </c>
      <c r="AQ43" s="45" t="s">
        <v>57</v>
      </c>
      <c r="AV43" s="44">
        <f>AW43+AX43</f>
        <v>0</v>
      </c>
      <c r="AW43" s="44">
        <f>G43*AO43</f>
        <v>0</v>
      </c>
      <c r="AX43" s="44">
        <f>G43*AP43</f>
        <v>0</v>
      </c>
      <c r="AY43" s="47" t="s">
        <v>62</v>
      </c>
      <c r="AZ43" s="47" t="s">
        <v>152</v>
      </c>
      <c r="BA43" s="32" t="s">
        <v>153</v>
      </c>
      <c r="BC43" s="44">
        <f>AW43+AX43</f>
        <v>0</v>
      </c>
      <c r="BD43" s="44">
        <f>H43/(100-BE43)*100</f>
        <v>0</v>
      </c>
      <c r="BE43" s="44">
        <v>0</v>
      </c>
      <c r="BF43" s="44">
        <f>M43</f>
        <v>0.21999999999999997</v>
      </c>
      <c r="BH43" s="23">
        <f>G43*AO43</f>
        <v>0</v>
      </c>
      <c r="BI43" s="23">
        <f>G43*AP43</f>
        <v>0</v>
      </c>
      <c r="BJ43" s="23">
        <f>G43*H43</f>
        <v>0</v>
      </c>
      <c r="BK43" s="23" t="s">
        <v>65</v>
      </c>
      <c r="BL43" s="44">
        <v>11</v>
      </c>
    </row>
    <row r="44" spans="1:64">
      <c r="A44" s="5" t="s">
        <v>154</v>
      </c>
      <c r="B44" s="15" t="s">
        <v>146</v>
      </c>
      <c r="C44" s="15" t="s">
        <v>155</v>
      </c>
      <c r="D44" s="100" t="s">
        <v>156</v>
      </c>
      <c r="E44" s="101"/>
      <c r="F44" s="15" t="s">
        <v>151</v>
      </c>
      <c r="G44" s="23">
        <v>20</v>
      </c>
      <c r="H44" s="23">
        <v>0</v>
      </c>
      <c r="I44" s="23">
        <f>G44*AO44</f>
        <v>0</v>
      </c>
      <c r="J44" s="23">
        <f>G44*AP44</f>
        <v>0</v>
      </c>
      <c r="K44" s="23">
        <f>G44*H44</f>
        <v>0</v>
      </c>
      <c r="L44" s="23">
        <v>6.9629999999999997E-2</v>
      </c>
      <c r="M44" s="23">
        <f>G44*L44</f>
        <v>1.3925999999999998</v>
      </c>
      <c r="N44" s="38" t="s">
        <v>61</v>
      </c>
      <c r="O44" s="42"/>
      <c r="Z44" s="44">
        <f>IF(AQ44="5",BJ44,0)</f>
        <v>0</v>
      </c>
      <c r="AB44" s="44">
        <f>IF(AQ44="1",BH44,0)</f>
        <v>0</v>
      </c>
      <c r="AC44" s="44">
        <f>IF(AQ44="1",BI44,0)</f>
        <v>0</v>
      </c>
      <c r="AD44" s="44">
        <f>IF(AQ44="7",BH44,0)</f>
        <v>0</v>
      </c>
      <c r="AE44" s="44">
        <f>IF(AQ44="7",BI44,0)</f>
        <v>0</v>
      </c>
      <c r="AF44" s="44">
        <f>IF(AQ44="2",BH44,0)</f>
        <v>0</v>
      </c>
      <c r="AG44" s="44">
        <f>IF(AQ44="2",BI44,0)</f>
        <v>0</v>
      </c>
      <c r="AH44" s="44">
        <f>IF(AQ44="0",BJ44,0)</f>
        <v>0</v>
      </c>
      <c r="AI44" s="32" t="s">
        <v>146</v>
      </c>
      <c r="AJ44" s="23">
        <f>IF(AN44=0,K44,0)</f>
        <v>0</v>
      </c>
      <c r="AK44" s="23">
        <f>IF(AN44=15,K44,0)</f>
        <v>0</v>
      </c>
      <c r="AL44" s="23">
        <f>IF(AN44=21,K44,0)</f>
        <v>0</v>
      </c>
      <c r="AN44" s="44">
        <v>21</v>
      </c>
      <c r="AO44" s="44">
        <f>H44*0.268278335724534</f>
        <v>0</v>
      </c>
      <c r="AP44" s="44">
        <f>H44*(1-0.268278335724534)</f>
        <v>0</v>
      </c>
      <c r="AQ44" s="45" t="s">
        <v>57</v>
      </c>
      <c r="AV44" s="44">
        <f>AW44+AX44</f>
        <v>0</v>
      </c>
      <c r="AW44" s="44">
        <f>G44*AO44</f>
        <v>0</v>
      </c>
      <c r="AX44" s="44">
        <f>G44*AP44</f>
        <v>0</v>
      </c>
      <c r="AY44" s="47" t="s">
        <v>62</v>
      </c>
      <c r="AZ44" s="47" t="s">
        <v>152</v>
      </c>
      <c r="BA44" s="32" t="s">
        <v>153</v>
      </c>
      <c r="BC44" s="44">
        <f>AW44+AX44</f>
        <v>0</v>
      </c>
      <c r="BD44" s="44">
        <f>H44/(100-BE44)*100</f>
        <v>0</v>
      </c>
      <c r="BE44" s="44">
        <v>0</v>
      </c>
      <c r="BF44" s="44">
        <f>M44</f>
        <v>1.3925999999999998</v>
      </c>
      <c r="BH44" s="23">
        <f>G44*AO44</f>
        <v>0</v>
      </c>
      <c r="BI44" s="23">
        <f>G44*AP44</f>
        <v>0</v>
      </c>
      <c r="BJ44" s="23">
        <f>G44*H44</f>
        <v>0</v>
      </c>
      <c r="BK44" s="23" t="s">
        <v>65</v>
      </c>
      <c r="BL44" s="44">
        <v>11</v>
      </c>
    </row>
    <row r="45" spans="1:64">
      <c r="A45" s="4"/>
      <c r="B45" s="14" t="s">
        <v>146</v>
      </c>
      <c r="C45" s="14" t="s">
        <v>73</v>
      </c>
      <c r="D45" s="102" t="s">
        <v>74</v>
      </c>
      <c r="E45" s="103"/>
      <c r="F45" s="20" t="s">
        <v>33</v>
      </c>
      <c r="G45" s="20" t="s">
        <v>33</v>
      </c>
      <c r="H45" s="20" t="s">
        <v>33</v>
      </c>
      <c r="I45" s="50">
        <f>SUM(I46:I46)</f>
        <v>0</v>
      </c>
      <c r="J45" s="50">
        <f>SUM(J46:J46)</f>
        <v>0</v>
      </c>
      <c r="K45" s="50">
        <f>SUM(K46:K46)</f>
        <v>0</v>
      </c>
      <c r="L45" s="32"/>
      <c r="M45" s="50">
        <f>SUM(M46:M46)</f>
        <v>0</v>
      </c>
      <c r="N45" s="37"/>
      <c r="O45" s="42"/>
      <c r="AI45" s="32" t="s">
        <v>146</v>
      </c>
      <c r="AS45" s="50">
        <f>SUM(AJ46:AJ46)</f>
        <v>0</v>
      </c>
      <c r="AT45" s="50">
        <f>SUM(AK46:AK46)</f>
        <v>0</v>
      </c>
      <c r="AU45" s="50">
        <f>SUM(AL46:AL46)</f>
        <v>0</v>
      </c>
    </row>
    <row r="46" spans="1:64">
      <c r="A46" s="5" t="s">
        <v>157</v>
      </c>
      <c r="B46" s="15" t="s">
        <v>146</v>
      </c>
      <c r="C46" s="15" t="s">
        <v>158</v>
      </c>
      <c r="D46" s="100" t="s">
        <v>159</v>
      </c>
      <c r="E46" s="101"/>
      <c r="F46" s="15" t="s">
        <v>78</v>
      </c>
      <c r="G46" s="23">
        <v>20</v>
      </c>
      <c r="H46" s="23">
        <v>0</v>
      </c>
      <c r="I46" s="23">
        <f>G46*AO46</f>
        <v>0</v>
      </c>
      <c r="J46" s="23">
        <f>G46*AP46</f>
        <v>0</v>
      </c>
      <c r="K46" s="23">
        <f>G46*H46</f>
        <v>0</v>
      </c>
      <c r="L46" s="23">
        <v>0</v>
      </c>
      <c r="M46" s="23">
        <f>G46*L46</f>
        <v>0</v>
      </c>
      <c r="N46" s="38" t="s">
        <v>61</v>
      </c>
      <c r="O46" s="42"/>
      <c r="Z46" s="44">
        <f>IF(AQ46="5",BJ46,0)</f>
        <v>0</v>
      </c>
      <c r="AB46" s="44">
        <f>IF(AQ46="1",BH46,0)</f>
        <v>0</v>
      </c>
      <c r="AC46" s="44">
        <f>IF(AQ46="1",BI46,0)</f>
        <v>0</v>
      </c>
      <c r="AD46" s="44">
        <f>IF(AQ46="7",BH46,0)</f>
        <v>0</v>
      </c>
      <c r="AE46" s="44">
        <f>IF(AQ46="7",BI46,0)</f>
        <v>0</v>
      </c>
      <c r="AF46" s="44">
        <f>IF(AQ46="2",BH46,0)</f>
        <v>0</v>
      </c>
      <c r="AG46" s="44">
        <f>IF(AQ46="2",BI46,0)</f>
        <v>0</v>
      </c>
      <c r="AH46" s="44">
        <f>IF(AQ46="0",BJ46,0)</f>
        <v>0</v>
      </c>
      <c r="AI46" s="32" t="s">
        <v>146</v>
      </c>
      <c r="AJ46" s="23">
        <f>IF(AN46=0,K46,0)</f>
        <v>0</v>
      </c>
      <c r="AK46" s="23">
        <f>IF(AN46=15,K46,0)</f>
        <v>0</v>
      </c>
      <c r="AL46" s="23">
        <f>IF(AN46=21,K46,0)</f>
        <v>0</v>
      </c>
      <c r="AN46" s="44">
        <v>21</v>
      </c>
      <c r="AO46" s="44">
        <f>H46*0</f>
        <v>0</v>
      </c>
      <c r="AP46" s="44">
        <f>H46*(1-0)</f>
        <v>0</v>
      </c>
      <c r="AQ46" s="45" t="s">
        <v>57</v>
      </c>
      <c r="AV46" s="44">
        <f>AW46+AX46</f>
        <v>0</v>
      </c>
      <c r="AW46" s="44">
        <f>G46*AO46</f>
        <v>0</v>
      </c>
      <c r="AX46" s="44">
        <f>G46*AP46</f>
        <v>0</v>
      </c>
      <c r="AY46" s="47" t="s">
        <v>79</v>
      </c>
      <c r="AZ46" s="47" t="s">
        <v>152</v>
      </c>
      <c r="BA46" s="32" t="s">
        <v>153</v>
      </c>
      <c r="BC46" s="44">
        <f>AW46+AX46</f>
        <v>0</v>
      </c>
      <c r="BD46" s="44">
        <f>H46/(100-BE46)*100</f>
        <v>0</v>
      </c>
      <c r="BE46" s="44">
        <v>0</v>
      </c>
      <c r="BF46" s="44">
        <f>M46</f>
        <v>0</v>
      </c>
      <c r="BH46" s="23">
        <f>G46*AO46</f>
        <v>0</v>
      </c>
      <c r="BI46" s="23">
        <f>G46*AP46</f>
        <v>0</v>
      </c>
      <c r="BJ46" s="23">
        <f>G46*H46</f>
        <v>0</v>
      </c>
      <c r="BK46" s="23" t="s">
        <v>65</v>
      </c>
      <c r="BL46" s="44">
        <v>12</v>
      </c>
    </row>
    <row r="47" spans="1:64">
      <c r="A47" s="4"/>
      <c r="B47" s="14" t="s">
        <v>146</v>
      </c>
      <c r="C47" s="14" t="s">
        <v>138</v>
      </c>
      <c r="D47" s="102" t="s">
        <v>160</v>
      </c>
      <c r="E47" s="103"/>
      <c r="F47" s="20" t="s">
        <v>33</v>
      </c>
      <c r="G47" s="20" t="s">
        <v>33</v>
      </c>
      <c r="H47" s="20" t="s">
        <v>33</v>
      </c>
      <c r="I47" s="50">
        <f>SUM(I48:I48)</f>
        <v>0</v>
      </c>
      <c r="J47" s="50">
        <f>SUM(J48:J48)</f>
        <v>0</v>
      </c>
      <c r="K47" s="50">
        <f>SUM(K48:K48)</f>
        <v>0</v>
      </c>
      <c r="L47" s="32"/>
      <c r="M47" s="50">
        <f>SUM(M48:M48)</f>
        <v>3.2000000000000003E-4</v>
      </c>
      <c r="N47" s="37"/>
      <c r="O47" s="42"/>
      <c r="AI47" s="32" t="s">
        <v>146</v>
      </c>
      <c r="AS47" s="50">
        <f>SUM(AJ48:AJ48)</f>
        <v>0</v>
      </c>
      <c r="AT47" s="50">
        <f>SUM(AK48:AK48)</f>
        <v>0</v>
      </c>
      <c r="AU47" s="50">
        <f>SUM(AL48:AL48)</f>
        <v>0</v>
      </c>
    </row>
    <row r="48" spans="1:64">
      <c r="A48" s="5" t="s">
        <v>161</v>
      </c>
      <c r="B48" s="15" t="s">
        <v>146</v>
      </c>
      <c r="C48" s="15" t="s">
        <v>162</v>
      </c>
      <c r="D48" s="100" t="s">
        <v>163</v>
      </c>
      <c r="E48" s="101"/>
      <c r="F48" s="15" t="s">
        <v>60</v>
      </c>
      <c r="G48" s="23">
        <v>16</v>
      </c>
      <c r="H48" s="23">
        <v>0</v>
      </c>
      <c r="I48" s="23">
        <f>G48*AO48</f>
        <v>0</v>
      </c>
      <c r="J48" s="23">
        <f>G48*AP48</f>
        <v>0</v>
      </c>
      <c r="K48" s="23">
        <f>G48*H48</f>
        <v>0</v>
      </c>
      <c r="L48" s="23">
        <v>2.0000000000000002E-5</v>
      </c>
      <c r="M48" s="23">
        <f>G48*L48</f>
        <v>3.2000000000000003E-4</v>
      </c>
      <c r="N48" s="38" t="s">
        <v>61</v>
      </c>
      <c r="O48" s="42"/>
      <c r="Z48" s="44">
        <f>IF(AQ48="5",BJ48,0)</f>
        <v>0</v>
      </c>
      <c r="AB48" s="44">
        <f>IF(AQ48="1",BH48,0)</f>
        <v>0</v>
      </c>
      <c r="AC48" s="44">
        <f>IF(AQ48="1",BI48,0)</f>
        <v>0</v>
      </c>
      <c r="AD48" s="44">
        <f>IF(AQ48="7",BH48,0)</f>
        <v>0</v>
      </c>
      <c r="AE48" s="44">
        <f>IF(AQ48="7",BI48,0)</f>
        <v>0</v>
      </c>
      <c r="AF48" s="44">
        <f>IF(AQ48="2",BH48,0)</f>
        <v>0</v>
      </c>
      <c r="AG48" s="44">
        <f>IF(AQ48="2",BI48,0)</f>
        <v>0</v>
      </c>
      <c r="AH48" s="44">
        <f>IF(AQ48="0",BJ48,0)</f>
        <v>0</v>
      </c>
      <c r="AI48" s="32" t="s">
        <v>146</v>
      </c>
      <c r="AJ48" s="23">
        <f>IF(AN48=0,K48,0)</f>
        <v>0</v>
      </c>
      <c r="AK48" s="23">
        <f>IF(AN48=15,K48,0)</f>
        <v>0</v>
      </c>
      <c r="AL48" s="23">
        <f>IF(AN48=21,K48,0)</f>
        <v>0</v>
      </c>
      <c r="AN48" s="44">
        <v>21</v>
      </c>
      <c r="AO48" s="44">
        <f>H48*0.0504398826979472</f>
        <v>0</v>
      </c>
      <c r="AP48" s="44">
        <f>H48*(1-0.0504398826979472)</f>
        <v>0</v>
      </c>
      <c r="AQ48" s="45" t="s">
        <v>57</v>
      </c>
      <c r="AV48" s="44">
        <f>AW48+AX48</f>
        <v>0</v>
      </c>
      <c r="AW48" s="44">
        <f>G48*AO48</f>
        <v>0</v>
      </c>
      <c r="AX48" s="44">
        <f>G48*AP48</f>
        <v>0</v>
      </c>
      <c r="AY48" s="47" t="s">
        <v>164</v>
      </c>
      <c r="AZ48" s="47" t="s">
        <v>165</v>
      </c>
      <c r="BA48" s="32" t="s">
        <v>153</v>
      </c>
      <c r="BC48" s="44">
        <f>AW48+AX48</f>
        <v>0</v>
      </c>
      <c r="BD48" s="44">
        <f>H48/(100-BE48)*100</f>
        <v>0</v>
      </c>
      <c r="BE48" s="44">
        <v>0</v>
      </c>
      <c r="BF48" s="44">
        <f>M48</f>
        <v>3.2000000000000003E-4</v>
      </c>
      <c r="BH48" s="23">
        <f>G48*AO48</f>
        <v>0</v>
      </c>
      <c r="BI48" s="23">
        <f>G48*AP48</f>
        <v>0</v>
      </c>
      <c r="BJ48" s="23">
        <f>G48*H48</f>
        <v>0</v>
      </c>
      <c r="BK48" s="23" t="s">
        <v>65</v>
      </c>
      <c r="BL48" s="44">
        <v>21</v>
      </c>
    </row>
    <row r="49" spans="1:64">
      <c r="A49" s="4"/>
      <c r="B49" s="14" t="s">
        <v>146</v>
      </c>
      <c r="C49" s="14" t="s">
        <v>166</v>
      </c>
      <c r="D49" s="102" t="s">
        <v>167</v>
      </c>
      <c r="E49" s="103"/>
      <c r="F49" s="20" t="s">
        <v>33</v>
      </c>
      <c r="G49" s="20" t="s">
        <v>33</v>
      </c>
      <c r="H49" s="20" t="s">
        <v>33</v>
      </c>
      <c r="I49" s="50">
        <f>SUM(I50:I53)</f>
        <v>0</v>
      </c>
      <c r="J49" s="50">
        <f>SUM(J50:J53)</f>
        <v>0</v>
      </c>
      <c r="K49" s="50">
        <f>SUM(K50:K53)</f>
        <v>0</v>
      </c>
      <c r="L49" s="32"/>
      <c r="M49" s="50">
        <f>SUM(M50:M53)</f>
        <v>0.60425000000000006</v>
      </c>
      <c r="N49" s="37"/>
      <c r="O49" s="42"/>
      <c r="AI49" s="32" t="s">
        <v>146</v>
      </c>
      <c r="AS49" s="50">
        <f>SUM(AJ50:AJ53)</f>
        <v>0</v>
      </c>
      <c r="AT49" s="50">
        <f>SUM(AK50:AK53)</f>
        <v>0</v>
      </c>
      <c r="AU49" s="50">
        <f>SUM(AL50:AL53)</f>
        <v>0</v>
      </c>
    </row>
    <row r="50" spans="1:64">
      <c r="A50" s="5" t="s">
        <v>168</v>
      </c>
      <c r="B50" s="15" t="s">
        <v>146</v>
      </c>
      <c r="C50" s="15" t="s">
        <v>169</v>
      </c>
      <c r="D50" s="100" t="s">
        <v>170</v>
      </c>
      <c r="E50" s="101"/>
      <c r="F50" s="15" t="s">
        <v>171</v>
      </c>
      <c r="G50" s="23">
        <v>5</v>
      </c>
      <c r="H50" s="23">
        <v>0</v>
      </c>
      <c r="I50" s="23">
        <f>G50*AO50</f>
        <v>0</v>
      </c>
      <c r="J50" s="23">
        <f>G50*AP50</f>
        <v>0</v>
      </c>
      <c r="K50" s="23">
        <f>G50*H50</f>
        <v>0</v>
      </c>
      <c r="L50" s="23">
        <v>6.9999999999999994E-5</v>
      </c>
      <c r="M50" s="23">
        <f>G50*L50</f>
        <v>3.4999999999999994E-4</v>
      </c>
      <c r="N50" s="38" t="s">
        <v>61</v>
      </c>
      <c r="O50" s="42"/>
      <c r="Z50" s="44">
        <f>IF(AQ50="5",BJ50,0)</f>
        <v>0</v>
      </c>
      <c r="AB50" s="44">
        <f>IF(AQ50="1",BH50,0)</f>
        <v>0</v>
      </c>
      <c r="AC50" s="44">
        <f>IF(AQ50="1",BI50,0)</f>
        <v>0</v>
      </c>
      <c r="AD50" s="44">
        <f>IF(AQ50="7",BH50,0)</f>
        <v>0</v>
      </c>
      <c r="AE50" s="44">
        <f>IF(AQ50="7",BI50,0)</f>
        <v>0</v>
      </c>
      <c r="AF50" s="44">
        <f>IF(AQ50="2",BH50,0)</f>
        <v>0</v>
      </c>
      <c r="AG50" s="44">
        <f>IF(AQ50="2",BI50,0)</f>
        <v>0</v>
      </c>
      <c r="AH50" s="44">
        <f>IF(AQ50="0",BJ50,0)</f>
        <v>0</v>
      </c>
      <c r="AI50" s="32" t="s">
        <v>146</v>
      </c>
      <c r="AJ50" s="23">
        <f>IF(AN50=0,K50,0)</f>
        <v>0</v>
      </c>
      <c r="AK50" s="23">
        <f>IF(AN50=15,K50,0)</f>
        <v>0</v>
      </c>
      <c r="AL50" s="23">
        <f>IF(AN50=21,K50,0)</f>
        <v>0</v>
      </c>
      <c r="AN50" s="44">
        <v>21</v>
      </c>
      <c r="AO50" s="44">
        <f>H50*0.0360183461506235</f>
        <v>0</v>
      </c>
      <c r="AP50" s="44">
        <f>H50*(1-0.0360183461506235)</f>
        <v>0</v>
      </c>
      <c r="AQ50" s="45" t="s">
        <v>57</v>
      </c>
      <c r="AV50" s="44">
        <f>AW50+AX50</f>
        <v>0</v>
      </c>
      <c r="AW50" s="44">
        <f>G50*AO50</f>
        <v>0</v>
      </c>
      <c r="AX50" s="44">
        <f>G50*AP50</f>
        <v>0</v>
      </c>
      <c r="AY50" s="47" t="s">
        <v>172</v>
      </c>
      <c r="AZ50" s="47" t="s">
        <v>165</v>
      </c>
      <c r="BA50" s="32" t="s">
        <v>153</v>
      </c>
      <c r="BC50" s="44">
        <f>AW50+AX50</f>
        <v>0</v>
      </c>
      <c r="BD50" s="44">
        <f>H50/(100-BE50)*100</f>
        <v>0</v>
      </c>
      <c r="BE50" s="44">
        <v>0</v>
      </c>
      <c r="BF50" s="44">
        <f>M50</f>
        <v>3.4999999999999994E-4</v>
      </c>
      <c r="BH50" s="23">
        <f>G50*AO50</f>
        <v>0</v>
      </c>
      <c r="BI50" s="23">
        <f>G50*AP50</f>
        <v>0</v>
      </c>
      <c r="BJ50" s="23">
        <f>G50*H50</f>
        <v>0</v>
      </c>
      <c r="BK50" s="23" t="s">
        <v>65</v>
      </c>
      <c r="BL50" s="44">
        <v>28</v>
      </c>
    </row>
    <row r="51" spans="1:64">
      <c r="A51" s="5" t="s">
        <v>173</v>
      </c>
      <c r="B51" s="15" t="s">
        <v>146</v>
      </c>
      <c r="C51" s="15" t="s">
        <v>174</v>
      </c>
      <c r="D51" s="100" t="s">
        <v>175</v>
      </c>
      <c r="E51" s="101"/>
      <c r="F51" s="15" t="s">
        <v>151</v>
      </c>
      <c r="G51" s="23">
        <v>10</v>
      </c>
      <c r="H51" s="23">
        <v>0</v>
      </c>
      <c r="I51" s="23">
        <f>G51*AO51</f>
        <v>0</v>
      </c>
      <c r="J51" s="23">
        <f>G51*AP51</f>
        <v>0</v>
      </c>
      <c r="K51" s="23">
        <f>G51*H51</f>
        <v>0</v>
      </c>
      <c r="L51" s="23">
        <v>7.3899999999999999E-3</v>
      </c>
      <c r="M51" s="23">
        <f>G51*L51</f>
        <v>7.3899999999999993E-2</v>
      </c>
      <c r="N51" s="38" t="s">
        <v>61</v>
      </c>
      <c r="O51" s="42"/>
      <c r="Z51" s="44">
        <f>IF(AQ51="5",BJ51,0)</f>
        <v>0</v>
      </c>
      <c r="AB51" s="44">
        <f>IF(AQ51="1",BH51,0)</f>
        <v>0</v>
      </c>
      <c r="AC51" s="44">
        <f>IF(AQ51="1",BI51,0)</f>
        <v>0</v>
      </c>
      <c r="AD51" s="44">
        <f>IF(AQ51="7",BH51,0)</f>
        <v>0</v>
      </c>
      <c r="AE51" s="44">
        <f>IF(AQ51="7",BI51,0)</f>
        <v>0</v>
      </c>
      <c r="AF51" s="44">
        <f>IF(AQ51="2",BH51,0)</f>
        <v>0</v>
      </c>
      <c r="AG51" s="44">
        <f>IF(AQ51="2",BI51,0)</f>
        <v>0</v>
      </c>
      <c r="AH51" s="44">
        <f>IF(AQ51="0",BJ51,0)</f>
        <v>0</v>
      </c>
      <c r="AI51" s="32" t="s">
        <v>146</v>
      </c>
      <c r="AJ51" s="23">
        <f>IF(AN51=0,K51,0)</f>
        <v>0</v>
      </c>
      <c r="AK51" s="23">
        <f>IF(AN51=15,K51,0)</f>
        <v>0</v>
      </c>
      <c r="AL51" s="23">
        <f>IF(AN51=21,K51,0)</f>
        <v>0</v>
      </c>
      <c r="AN51" s="44">
        <v>21</v>
      </c>
      <c r="AO51" s="44">
        <f>H51*0.128630278063852</f>
        <v>0</v>
      </c>
      <c r="AP51" s="44">
        <f>H51*(1-0.128630278063852)</f>
        <v>0</v>
      </c>
      <c r="AQ51" s="45" t="s">
        <v>57</v>
      </c>
      <c r="AV51" s="44">
        <f>AW51+AX51</f>
        <v>0</v>
      </c>
      <c r="AW51" s="44">
        <f>G51*AO51</f>
        <v>0</v>
      </c>
      <c r="AX51" s="44">
        <f>G51*AP51</f>
        <v>0</v>
      </c>
      <c r="AY51" s="47" t="s">
        <v>172</v>
      </c>
      <c r="AZ51" s="47" t="s">
        <v>165</v>
      </c>
      <c r="BA51" s="32" t="s">
        <v>153</v>
      </c>
      <c r="BC51" s="44">
        <f>AW51+AX51</f>
        <v>0</v>
      </c>
      <c r="BD51" s="44">
        <f>H51/(100-BE51)*100</f>
        <v>0</v>
      </c>
      <c r="BE51" s="44">
        <v>0</v>
      </c>
      <c r="BF51" s="44">
        <f>M51</f>
        <v>7.3899999999999993E-2</v>
      </c>
      <c r="BH51" s="23">
        <f>G51*AO51</f>
        <v>0</v>
      </c>
      <c r="BI51" s="23">
        <f>G51*AP51</f>
        <v>0</v>
      </c>
      <c r="BJ51" s="23">
        <f>G51*H51</f>
        <v>0</v>
      </c>
      <c r="BK51" s="23" t="s">
        <v>65</v>
      </c>
      <c r="BL51" s="44">
        <v>28</v>
      </c>
    </row>
    <row r="52" spans="1:64">
      <c r="A52" s="5" t="s">
        <v>166</v>
      </c>
      <c r="B52" s="15" t="s">
        <v>146</v>
      </c>
      <c r="C52" s="15" t="s">
        <v>176</v>
      </c>
      <c r="D52" s="100" t="s">
        <v>177</v>
      </c>
      <c r="E52" s="101"/>
      <c r="F52" s="15" t="s">
        <v>60</v>
      </c>
      <c r="G52" s="23">
        <v>20</v>
      </c>
      <c r="H52" s="23">
        <v>0</v>
      </c>
      <c r="I52" s="23">
        <f>G52*AO52</f>
        <v>0</v>
      </c>
      <c r="J52" s="23">
        <f>G52*AP52</f>
        <v>0</v>
      </c>
      <c r="K52" s="23">
        <f>G52*H52</f>
        <v>0</v>
      </c>
      <c r="L52" s="23">
        <v>2.6499999999999999E-2</v>
      </c>
      <c r="M52" s="23">
        <f>G52*L52</f>
        <v>0.53</v>
      </c>
      <c r="N52" s="38" t="s">
        <v>61</v>
      </c>
      <c r="O52" s="42"/>
      <c r="Z52" s="44">
        <f>IF(AQ52="5",BJ52,0)</f>
        <v>0</v>
      </c>
      <c r="AB52" s="44">
        <f>IF(AQ52="1",BH52,0)</f>
        <v>0</v>
      </c>
      <c r="AC52" s="44">
        <f>IF(AQ52="1",BI52,0)</f>
        <v>0</v>
      </c>
      <c r="AD52" s="44">
        <f>IF(AQ52="7",BH52,0)</f>
        <v>0</v>
      </c>
      <c r="AE52" s="44">
        <f>IF(AQ52="7",BI52,0)</f>
        <v>0</v>
      </c>
      <c r="AF52" s="44">
        <f>IF(AQ52="2",BH52,0)</f>
        <v>0</v>
      </c>
      <c r="AG52" s="44">
        <f>IF(AQ52="2",BI52,0)</f>
        <v>0</v>
      </c>
      <c r="AH52" s="44">
        <f>IF(AQ52="0",BJ52,0)</f>
        <v>0</v>
      </c>
      <c r="AI52" s="32" t="s">
        <v>146</v>
      </c>
      <c r="AJ52" s="23">
        <f>IF(AN52=0,K52,0)</f>
        <v>0</v>
      </c>
      <c r="AK52" s="23">
        <f>IF(AN52=15,K52,0)</f>
        <v>0</v>
      </c>
      <c r="AL52" s="23">
        <f>IF(AN52=21,K52,0)</f>
        <v>0</v>
      </c>
      <c r="AN52" s="44">
        <v>21</v>
      </c>
      <c r="AO52" s="44">
        <f>H52*0.15706390328152</f>
        <v>0</v>
      </c>
      <c r="AP52" s="44">
        <f>H52*(1-0.15706390328152)</f>
        <v>0</v>
      </c>
      <c r="AQ52" s="45" t="s">
        <v>57</v>
      </c>
      <c r="AV52" s="44">
        <f>AW52+AX52</f>
        <v>0</v>
      </c>
      <c r="AW52" s="44">
        <f>G52*AO52</f>
        <v>0</v>
      </c>
      <c r="AX52" s="44">
        <f>G52*AP52</f>
        <v>0</v>
      </c>
      <c r="AY52" s="47" t="s">
        <v>172</v>
      </c>
      <c r="AZ52" s="47" t="s">
        <v>165</v>
      </c>
      <c r="BA52" s="32" t="s">
        <v>153</v>
      </c>
      <c r="BC52" s="44">
        <f>AW52+AX52</f>
        <v>0</v>
      </c>
      <c r="BD52" s="44">
        <f>H52/(100-BE52)*100</f>
        <v>0</v>
      </c>
      <c r="BE52" s="44">
        <v>0</v>
      </c>
      <c r="BF52" s="44">
        <f>M52</f>
        <v>0.53</v>
      </c>
      <c r="BH52" s="23">
        <f>G52*AO52</f>
        <v>0</v>
      </c>
      <c r="BI52" s="23">
        <f>G52*AP52</f>
        <v>0</v>
      </c>
      <c r="BJ52" s="23">
        <f>G52*H52</f>
        <v>0</v>
      </c>
      <c r="BK52" s="23" t="s">
        <v>65</v>
      </c>
      <c r="BL52" s="44">
        <v>28</v>
      </c>
    </row>
    <row r="53" spans="1:64">
      <c r="A53" s="5" t="s">
        <v>178</v>
      </c>
      <c r="B53" s="15" t="s">
        <v>146</v>
      </c>
      <c r="C53" s="15" t="s">
        <v>179</v>
      </c>
      <c r="D53" s="100" t="s">
        <v>180</v>
      </c>
      <c r="E53" s="101"/>
      <c r="F53" s="15" t="s">
        <v>151</v>
      </c>
      <c r="G53" s="23">
        <v>5</v>
      </c>
      <c r="H53" s="23">
        <v>0</v>
      </c>
      <c r="I53" s="23">
        <f>G53*AO53</f>
        <v>0</v>
      </c>
      <c r="J53" s="23">
        <f>G53*AP53</f>
        <v>0</v>
      </c>
      <c r="K53" s="23">
        <f>G53*H53</f>
        <v>0</v>
      </c>
      <c r="L53" s="23">
        <v>0</v>
      </c>
      <c r="M53" s="23">
        <f>G53*L53</f>
        <v>0</v>
      </c>
      <c r="N53" s="38" t="s">
        <v>61</v>
      </c>
      <c r="O53" s="42"/>
      <c r="Z53" s="44">
        <f>IF(AQ53="5",BJ53,0)</f>
        <v>0</v>
      </c>
      <c r="AB53" s="44">
        <f>IF(AQ53="1",BH53,0)</f>
        <v>0</v>
      </c>
      <c r="AC53" s="44">
        <f>IF(AQ53="1",BI53,0)</f>
        <v>0</v>
      </c>
      <c r="AD53" s="44">
        <f>IF(AQ53="7",BH53,0)</f>
        <v>0</v>
      </c>
      <c r="AE53" s="44">
        <f>IF(AQ53="7",BI53,0)</f>
        <v>0</v>
      </c>
      <c r="AF53" s="44">
        <f>IF(AQ53="2",BH53,0)</f>
        <v>0</v>
      </c>
      <c r="AG53" s="44">
        <f>IF(AQ53="2",BI53,0)</f>
        <v>0</v>
      </c>
      <c r="AH53" s="44">
        <f>IF(AQ53="0",BJ53,0)</f>
        <v>0</v>
      </c>
      <c r="AI53" s="32" t="s">
        <v>146</v>
      </c>
      <c r="AJ53" s="23">
        <f>IF(AN53=0,K53,0)</f>
        <v>0</v>
      </c>
      <c r="AK53" s="23">
        <f>IF(AN53=15,K53,0)</f>
        <v>0</v>
      </c>
      <c r="AL53" s="23">
        <f>IF(AN53=21,K53,0)</f>
        <v>0</v>
      </c>
      <c r="AN53" s="44">
        <v>21</v>
      </c>
      <c r="AO53" s="44">
        <f>H53*0.00366530526756728</f>
        <v>0</v>
      </c>
      <c r="AP53" s="44">
        <f>H53*(1-0.00366530526756728)</f>
        <v>0</v>
      </c>
      <c r="AQ53" s="45" t="s">
        <v>57</v>
      </c>
      <c r="AV53" s="44">
        <f>AW53+AX53</f>
        <v>0</v>
      </c>
      <c r="AW53" s="44">
        <f>G53*AO53</f>
        <v>0</v>
      </c>
      <c r="AX53" s="44">
        <f>G53*AP53</f>
        <v>0</v>
      </c>
      <c r="AY53" s="47" t="s">
        <v>172</v>
      </c>
      <c r="AZ53" s="47" t="s">
        <v>165</v>
      </c>
      <c r="BA53" s="32" t="s">
        <v>153</v>
      </c>
      <c r="BC53" s="44">
        <f>AW53+AX53</f>
        <v>0</v>
      </c>
      <c r="BD53" s="44">
        <f>H53/(100-BE53)*100</f>
        <v>0</v>
      </c>
      <c r="BE53" s="44">
        <v>0</v>
      </c>
      <c r="BF53" s="44">
        <f>M53</f>
        <v>0</v>
      </c>
      <c r="BH53" s="23">
        <f>G53*AO53</f>
        <v>0</v>
      </c>
      <c r="BI53" s="23">
        <f>G53*AP53</f>
        <v>0</v>
      </c>
      <c r="BJ53" s="23">
        <f>G53*H53</f>
        <v>0</v>
      </c>
      <c r="BK53" s="23" t="s">
        <v>65</v>
      </c>
      <c r="BL53" s="44">
        <v>28</v>
      </c>
    </row>
    <row r="54" spans="1:64">
      <c r="A54" s="4"/>
      <c r="B54" s="14" t="s">
        <v>146</v>
      </c>
      <c r="C54" s="14" t="s">
        <v>181</v>
      </c>
      <c r="D54" s="102" t="s">
        <v>182</v>
      </c>
      <c r="E54" s="103"/>
      <c r="F54" s="20" t="s">
        <v>33</v>
      </c>
      <c r="G54" s="20" t="s">
        <v>33</v>
      </c>
      <c r="H54" s="20" t="s">
        <v>33</v>
      </c>
      <c r="I54" s="50">
        <f>SUM(I55:I55)</f>
        <v>0</v>
      </c>
      <c r="J54" s="50">
        <f>SUM(J55:J55)</f>
        <v>0</v>
      </c>
      <c r="K54" s="50">
        <f>SUM(K55:K55)</f>
        <v>0</v>
      </c>
      <c r="L54" s="32"/>
      <c r="M54" s="50">
        <f>SUM(M55:M55)</f>
        <v>5.4081599999999996</v>
      </c>
      <c r="N54" s="37"/>
      <c r="O54" s="42"/>
      <c r="AI54" s="32" t="s">
        <v>146</v>
      </c>
      <c r="AS54" s="50">
        <f>SUM(AJ55:AJ55)</f>
        <v>0</v>
      </c>
      <c r="AT54" s="50">
        <f>SUM(AK55:AK55)</f>
        <v>0</v>
      </c>
      <c r="AU54" s="50">
        <f>SUM(AL55:AL55)</f>
        <v>0</v>
      </c>
    </row>
    <row r="55" spans="1:64">
      <c r="A55" s="5" t="s">
        <v>183</v>
      </c>
      <c r="B55" s="15" t="s">
        <v>146</v>
      </c>
      <c r="C55" s="15" t="s">
        <v>184</v>
      </c>
      <c r="D55" s="100" t="s">
        <v>185</v>
      </c>
      <c r="E55" s="101"/>
      <c r="F55" s="15" t="s">
        <v>78</v>
      </c>
      <c r="G55" s="23">
        <v>2</v>
      </c>
      <c r="H55" s="23">
        <v>0</v>
      </c>
      <c r="I55" s="23">
        <f>G55*AO55</f>
        <v>0</v>
      </c>
      <c r="J55" s="23">
        <f>G55*AP55</f>
        <v>0</v>
      </c>
      <c r="K55" s="23">
        <f>G55*H55</f>
        <v>0</v>
      </c>
      <c r="L55" s="23">
        <v>2.7040799999999998</v>
      </c>
      <c r="M55" s="23">
        <f>G55*L55</f>
        <v>5.4081599999999996</v>
      </c>
      <c r="N55" s="38" t="s">
        <v>61</v>
      </c>
      <c r="O55" s="42"/>
      <c r="Z55" s="44">
        <f>IF(AQ55="5",BJ55,0)</f>
        <v>0</v>
      </c>
      <c r="AB55" s="44">
        <f>IF(AQ55="1",BH55,0)</f>
        <v>0</v>
      </c>
      <c r="AC55" s="44">
        <f>IF(AQ55="1",BI55,0)</f>
        <v>0</v>
      </c>
      <c r="AD55" s="44">
        <f>IF(AQ55="7",BH55,0)</f>
        <v>0</v>
      </c>
      <c r="AE55" s="44">
        <f>IF(AQ55="7",BI55,0)</f>
        <v>0</v>
      </c>
      <c r="AF55" s="44">
        <f>IF(AQ55="2",BH55,0)</f>
        <v>0</v>
      </c>
      <c r="AG55" s="44">
        <f>IF(AQ55="2",BI55,0)</f>
        <v>0</v>
      </c>
      <c r="AH55" s="44">
        <f>IF(AQ55="0",BJ55,0)</f>
        <v>0</v>
      </c>
      <c r="AI55" s="32" t="s">
        <v>146</v>
      </c>
      <c r="AJ55" s="23">
        <f>IF(AN55=0,K55,0)</f>
        <v>0</v>
      </c>
      <c r="AK55" s="23">
        <f>IF(AN55=15,K55,0)</f>
        <v>0</v>
      </c>
      <c r="AL55" s="23">
        <f>IF(AN55=21,K55,0)</f>
        <v>0</v>
      </c>
      <c r="AN55" s="44">
        <v>21</v>
      </c>
      <c r="AO55" s="44">
        <f>H55*0.410455688655439</f>
        <v>0</v>
      </c>
      <c r="AP55" s="44">
        <f>H55*(1-0.410455688655439)</f>
        <v>0</v>
      </c>
      <c r="AQ55" s="45" t="s">
        <v>57</v>
      </c>
      <c r="AV55" s="44">
        <f>AW55+AX55</f>
        <v>0</v>
      </c>
      <c r="AW55" s="44">
        <f>G55*AO55</f>
        <v>0</v>
      </c>
      <c r="AX55" s="44">
        <f>G55*AP55</f>
        <v>0</v>
      </c>
      <c r="AY55" s="47" t="s">
        <v>186</v>
      </c>
      <c r="AZ55" s="47" t="s">
        <v>187</v>
      </c>
      <c r="BA55" s="32" t="s">
        <v>153</v>
      </c>
      <c r="BC55" s="44">
        <f>AW55+AX55</f>
        <v>0</v>
      </c>
      <c r="BD55" s="44">
        <f>H55/(100-BE55)*100</f>
        <v>0</v>
      </c>
      <c r="BE55" s="44">
        <v>0</v>
      </c>
      <c r="BF55" s="44">
        <f>M55</f>
        <v>5.4081599999999996</v>
      </c>
      <c r="BH55" s="23">
        <f>G55*AO55</f>
        <v>0</v>
      </c>
      <c r="BI55" s="23">
        <f>G55*AP55</f>
        <v>0</v>
      </c>
      <c r="BJ55" s="23">
        <f>G55*H55</f>
        <v>0</v>
      </c>
      <c r="BK55" s="23" t="s">
        <v>65</v>
      </c>
      <c r="BL55" s="44">
        <v>32</v>
      </c>
    </row>
    <row r="56" spans="1:64">
      <c r="A56" s="4"/>
      <c r="B56" s="14" t="s">
        <v>146</v>
      </c>
      <c r="C56" s="14" t="s">
        <v>130</v>
      </c>
      <c r="D56" s="102" t="s">
        <v>131</v>
      </c>
      <c r="E56" s="103"/>
      <c r="F56" s="20" t="s">
        <v>33</v>
      </c>
      <c r="G56" s="20" t="s">
        <v>33</v>
      </c>
      <c r="H56" s="20" t="s">
        <v>33</v>
      </c>
      <c r="I56" s="50">
        <f>SUM(I57:I57)</f>
        <v>0</v>
      </c>
      <c r="J56" s="50">
        <f>SUM(J57:J57)</f>
        <v>0</v>
      </c>
      <c r="K56" s="50">
        <f>SUM(K57:K57)</f>
        <v>0</v>
      </c>
      <c r="L56" s="32"/>
      <c r="M56" s="50">
        <f>SUM(M57:M57)</f>
        <v>0</v>
      </c>
      <c r="N56" s="37"/>
      <c r="O56" s="42"/>
      <c r="AI56" s="32" t="s">
        <v>146</v>
      </c>
      <c r="AS56" s="50">
        <f>SUM(AJ57:AJ57)</f>
        <v>0</v>
      </c>
      <c r="AT56" s="50">
        <f>SUM(AK57:AK57)</f>
        <v>0</v>
      </c>
      <c r="AU56" s="50">
        <f>SUM(AL57:AL57)</f>
        <v>0</v>
      </c>
    </row>
    <row r="57" spans="1:64">
      <c r="A57" s="5" t="s">
        <v>188</v>
      </c>
      <c r="B57" s="15" t="s">
        <v>146</v>
      </c>
      <c r="C57" s="15" t="s">
        <v>133</v>
      </c>
      <c r="D57" s="100" t="s">
        <v>134</v>
      </c>
      <c r="E57" s="101"/>
      <c r="F57" s="15" t="s">
        <v>129</v>
      </c>
      <c r="G57" s="23">
        <v>8.3341999999999992</v>
      </c>
      <c r="H57" s="23">
        <v>0</v>
      </c>
      <c r="I57" s="23">
        <f>G57*AO57</f>
        <v>0</v>
      </c>
      <c r="J57" s="23">
        <f>G57*AP57</f>
        <v>0</v>
      </c>
      <c r="K57" s="23">
        <f>G57*H57</f>
        <v>0</v>
      </c>
      <c r="L57" s="23">
        <v>0</v>
      </c>
      <c r="M57" s="23">
        <f>G57*L57</f>
        <v>0</v>
      </c>
      <c r="N57" s="38" t="s">
        <v>61</v>
      </c>
      <c r="O57" s="42"/>
      <c r="Z57" s="44">
        <f>IF(AQ57="5",BJ57,0)</f>
        <v>0</v>
      </c>
      <c r="AB57" s="44">
        <f>IF(AQ57="1",BH57,0)</f>
        <v>0</v>
      </c>
      <c r="AC57" s="44">
        <f>IF(AQ57="1",BI57,0)</f>
        <v>0</v>
      </c>
      <c r="AD57" s="44">
        <f>IF(AQ57="7",BH57,0)</f>
        <v>0</v>
      </c>
      <c r="AE57" s="44">
        <f>IF(AQ57="7",BI57,0)</f>
        <v>0</v>
      </c>
      <c r="AF57" s="44">
        <f>IF(AQ57="2",BH57,0)</f>
        <v>0</v>
      </c>
      <c r="AG57" s="44">
        <f>IF(AQ57="2",BI57,0)</f>
        <v>0</v>
      </c>
      <c r="AH57" s="44">
        <f>IF(AQ57="0",BJ57,0)</f>
        <v>0</v>
      </c>
      <c r="AI57" s="32" t="s">
        <v>146</v>
      </c>
      <c r="AJ57" s="23">
        <f>IF(AN57=0,K57,0)</f>
        <v>0</v>
      </c>
      <c r="AK57" s="23">
        <f>IF(AN57=15,K57,0)</f>
        <v>0</v>
      </c>
      <c r="AL57" s="23">
        <f>IF(AN57=21,K57,0)</f>
        <v>0</v>
      </c>
      <c r="AN57" s="44">
        <v>21</v>
      </c>
      <c r="AO57" s="44">
        <f>H57*0</f>
        <v>0</v>
      </c>
      <c r="AP57" s="44">
        <f>H57*(1-0)</f>
        <v>0</v>
      </c>
      <c r="AQ57" s="45" t="s">
        <v>80</v>
      </c>
      <c r="AV57" s="44">
        <f>AW57+AX57</f>
        <v>0</v>
      </c>
      <c r="AW57" s="44">
        <f>G57*AO57</f>
        <v>0</v>
      </c>
      <c r="AX57" s="44">
        <f>G57*AP57</f>
        <v>0</v>
      </c>
      <c r="AY57" s="47" t="s">
        <v>135</v>
      </c>
      <c r="AZ57" s="47" t="s">
        <v>187</v>
      </c>
      <c r="BA57" s="32" t="s">
        <v>153</v>
      </c>
      <c r="BC57" s="44">
        <f>AW57+AX57</f>
        <v>0</v>
      </c>
      <c r="BD57" s="44">
        <f>H57/(100-BE57)*100</f>
        <v>0</v>
      </c>
      <c r="BE57" s="44">
        <v>0</v>
      </c>
      <c r="BF57" s="44">
        <f>M57</f>
        <v>0</v>
      </c>
      <c r="BH57" s="23">
        <f>G57*AO57</f>
        <v>0</v>
      </c>
      <c r="BI57" s="23">
        <f>G57*AP57</f>
        <v>0</v>
      </c>
      <c r="BJ57" s="23">
        <f>G57*H57</f>
        <v>0</v>
      </c>
      <c r="BK57" s="23" t="s">
        <v>65</v>
      </c>
      <c r="BL57" s="44">
        <v>33</v>
      </c>
    </row>
    <row r="58" spans="1:64">
      <c r="A58" s="4"/>
      <c r="B58" s="14" t="s">
        <v>146</v>
      </c>
      <c r="C58" s="14" t="s">
        <v>189</v>
      </c>
      <c r="D58" s="102" t="s">
        <v>190</v>
      </c>
      <c r="E58" s="103"/>
      <c r="F58" s="20" t="s">
        <v>33</v>
      </c>
      <c r="G58" s="20" t="s">
        <v>33</v>
      </c>
      <c r="H58" s="20" t="s">
        <v>33</v>
      </c>
      <c r="I58" s="50">
        <f>SUM(I59:I60)</f>
        <v>0</v>
      </c>
      <c r="J58" s="50">
        <f>SUM(J59:J60)</f>
        <v>0</v>
      </c>
      <c r="K58" s="50">
        <f>SUM(K59:K60)</f>
        <v>0</v>
      </c>
      <c r="L58" s="32"/>
      <c r="M58" s="50">
        <f>SUM(M59:M60)</f>
        <v>6.1500000000000001E-3</v>
      </c>
      <c r="N58" s="37"/>
      <c r="O58" s="42"/>
      <c r="AI58" s="32" t="s">
        <v>146</v>
      </c>
      <c r="AS58" s="50">
        <f>SUM(AJ59:AJ60)</f>
        <v>0</v>
      </c>
      <c r="AT58" s="50">
        <f>SUM(AK59:AK60)</f>
        <v>0</v>
      </c>
      <c r="AU58" s="50">
        <f>SUM(AL59:AL60)</f>
        <v>0</v>
      </c>
    </row>
    <row r="59" spans="1:64">
      <c r="A59" s="5" t="s">
        <v>181</v>
      </c>
      <c r="B59" s="15" t="s">
        <v>146</v>
      </c>
      <c r="C59" s="15" t="s">
        <v>191</v>
      </c>
      <c r="D59" s="100" t="s">
        <v>192</v>
      </c>
      <c r="E59" s="101"/>
      <c r="F59" s="15" t="s">
        <v>60</v>
      </c>
      <c r="G59" s="23">
        <v>15</v>
      </c>
      <c r="H59" s="23">
        <v>0</v>
      </c>
      <c r="I59" s="23">
        <f>G59*AO59</f>
        <v>0</v>
      </c>
      <c r="J59" s="23">
        <f>G59*AP59</f>
        <v>0</v>
      </c>
      <c r="K59" s="23">
        <f>G59*H59</f>
        <v>0</v>
      </c>
      <c r="L59" s="23">
        <v>1.7000000000000001E-4</v>
      </c>
      <c r="M59" s="23">
        <f>G59*L59</f>
        <v>2.5500000000000002E-3</v>
      </c>
      <c r="N59" s="38" t="s">
        <v>61</v>
      </c>
      <c r="O59" s="42"/>
      <c r="Z59" s="44">
        <f>IF(AQ59="5",BJ59,0)</f>
        <v>0</v>
      </c>
      <c r="AB59" s="44">
        <f>IF(AQ59="1",BH59,0)</f>
        <v>0</v>
      </c>
      <c r="AC59" s="44">
        <f>IF(AQ59="1",BI59,0)</f>
        <v>0</v>
      </c>
      <c r="AD59" s="44">
        <f>IF(AQ59="7",BH59,0)</f>
        <v>0</v>
      </c>
      <c r="AE59" s="44">
        <f>IF(AQ59="7",BI59,0)</f>
        <v>0</v>
      </c>
      <c r="AF59" s="44">
        <f>IF(AQ59="2",BH59,0)</f>
        <v>0</v>
      </c>
      <c r="AG59" s="44">
        <f>IF(AQ59="2",BI59,0)</f>
        <v>0</v>
      </c>
      <c r="AH59" s="44">
        <f>IF(AQ59="0",BJ59,0)</f>
        <v>0</v>
      </c>
      <c r="AI59" s="32" t="s">
        <v>146</v>
      </c>
      <c r="AJ59" s="23">
        <f>IF(AN59=0,K59,0)</f>
        <v>0</v>
      </c>
      <c r="AK59" s="23">
        <f>IF(AN59=15,K59,0)</f>
        <v>0</v>
      </c>
      <c r="AL59" s="23">
        <f>IF(AN59=21,K59,0)</f>
        <v>0</v>
      </c>
      <c r="AN59" s="44">
        <v>21</v>
      </c>
      <c r="AO59" s="44">
        <f>H59*0.168095238095238</f>
        <v>0</v>
      </c>
      <c r="AP59" s="44">
        <f>H59*(1-0.168095238095238)</f>
        <v>0</v>
      </c>
      <c r="AQ59" s="45" t="s">
        <v>88</v>
      </c>
      <c r="AV59" s="44">
        <f>AW59+AX59</f>
        <v>0</v>
      </c>
      <c r="AW59" s="44">
        <f>G59*AO59</f>
        <v>0</v>
      </c>
      <c r="AX59" s="44">
        <f>G59*AP59</f>
        <v>0</v>
      </c>
      <c r="AY59" s="47" t="s">
        <v>193</v>
      </c>
      <c r="AZ59" s="47" t="s">
        <v>194</v>
      </c>
      <c r="BA59" s="32" t="s">
        <v>153</v>
      </c>
      <c r="BC59" s="44">
        <f>AW59+AX59</f>
        <v>0</v>
      </c>
      <c r="BD59" s="44">
        <f>H59/(100-BE59)*100</f>
        <v>0</v>
      </c>
      <c r="BE59" s="44">
        <v>0</v>
      </c>
      <c r="BF59" s="44">
        <f>M59</f>
        <v>2.5500000000000002E-3</v>
      </c>
      <c r="BH59" s="23">
        <f>G59*AO59</f>
        <v>0</v>
      </c>
      <c r="BI59" s="23">
        <f>G59*AP59</f>
        <v>0</v>
      </c>
      <c r="BJ59" s="23">
        <f>G59*H59</f>
        <v>0</v>
      </c>
      <c r="BK59" s="23" t="s">
        <v>65</v>
      </c>
      <c r="BL59" s="44">
        <v>783</v>
      </c>
    </row>
    <row r="60" spans="1:64">
      <c r="A60" s="5" t="s">
        <v>130</v>
      </c>
      <c r="B60" s="15" t="s">
        <v>146</v>
      </c>
      <c r="C60" s="15" t="s">
        <v>195</v>
      </c>
      <c r="D60" s="100" t="s">
        <v>196</v>
      </c>
      <c r="E60" s="101"/>
      <c r="F60" s="15" t="s">
        <v>60</v>
      </c>
      <c r="G60" s="23">
        <v>15</v>
      </c>
      <c r="H60" s="23">
        <v>0</v>
      </c>
      <c r="I60" s="23">
        <f>G60*AO60</f>
        <v>0</v>
      </c>
      <c r="J60" s="23">
        <f>G60*AP60</f>
        <v>0</v>
      </c>
      <c r="K60" s="23">
        <f>G60*H60</f>
        <v>0</v>
      </c>
      <c r="L60" s="23">
        <v>2.4000000000000001E-4</v>
      </c>
      <c r="M60" s="23">
        <f>G60*L60</f>
        <v>3.5999999999999999E-3</v>
      </c>
      <c r="N60" s="38" t="s">
        <v>61</v>
      </c>
      <c r="O60" s="42"/>
      <c r="Z60" s="44">
        <f>IF(AQ60="5",BJ60,0)</f>
        <v>0</v>
      </c>
      <c r="AB60" s="44">
        <f>IF(AQ60="1",BH60,0)</f>
        <v>0</v>
      </c>
      <c r="AC60" s="44">
        <f>IF(AQ60="1",BI60,0)</f>
        <v>0</v>
      </c>
      <c r="AD60" s="44">
        <f>IF(AQ60="7",BH60,0)</f>
        <v>0</v>
      </c>
      <c r="AE60" s="44">
        <f>IF(AQ60="7",BI60,0)</f>
        <v>0</v>
      </c>
      <c r="AF60" s="44">
        <f>IF(AQ60="2",BH60,0)</f>
        <v>0</v>
      </c>
      <c r="AG60" s="44">
        <f>IF(AQ60="2",BI60,0)</f>
        <v>0</v>
      </c>
      <c r="AH60" s="44">
        <f>IF(AQ60="0",BJ60,0)</f>
        <v>0</v>
      </c>
      <c r="AI60" s="32" t="s">
        <v>146</v>
      </c>
      <c r="AJ60" s="23">
        <f>IF(AN60=0,K60,0)</f>
        <v>0</v>
      </c>
      <c r="AK60" s="23">
        <f>IF(AN60=15,K60,0)</f>
        <v>0</v>
      </c>
      <c r="AL60" s="23">
        <f>IF(AN60=21,K60,0)</f>
        <v>0</v>
      </c>
      <c r="AN60" s="44">
        <v>21</v>
      </c>
      <c r="AO60" s="44">
        <f>H60*0.185917010957428</f>
        <v>0</v>
      </c>
      <c r="AP60" s="44">
        <f>H60*(1-0.185917010957428)</f>
        <v>0</v>
      </c>
      <c r="AQ60" s="45" t="s">
        <v>88</v>
      </c>
      <c r="AV60" s="44">
        <f>AW60+AX60</f>
        <v>0</v>
      </c>
      <c r="AW60" s="44">
        <f>G60*AO60</f>
        <v>0</v>
      </c>
      <c r="AX60" s="44">
        <f>G60*AP60</f>
        <v>0</v>
      </c>
      <c r="AY60" s="47" t="s">
        <v>193</v>
      </c>
      <c r="AZ60" s="47" t="s">
        <v>194</v>
      </c>
      <c r="BA60" s="32" t="s">
        <v>153</v>
      </c>
      <c r="BC60" s="44">
        <f>AW60+AX60</f>
        <v>0</v>
      </c>
      <c r="BD60" s="44">
        <f>H60/(100-BE60)*100</f>
        <v>0</v>
      </c>
      <c r="BE60" s="44">
        <v>0</v>
      </c>
      <c r="BF60" s="44">
        <f>M60</f>
        <v>3.5999999999999999E-3</v>
      </c>
      <c r="BH60" s="23">
        <f>G60*AO60</f>
        <v>0</v>
      </c>
      <c r="BI60" s="23">
        <f>G60*AP60</f>
        <v>0</v>
      </c>
      <c r="BJ60" s="23">
        <f>G60*H60</f>
        <v>0</v>
      </c>
      <c r="BK60" s="23" t="s">
        <v>65</v>
      </c>
      <c r="BL60" s="44">
        <v>783</v>
      </c>
    </row>
    <row r="61" spans="1:64">
      <c r="A61" s="4"/>
      <c r="B61" s="14" t="s">
        <v>146</v>
      </c>
      <c r="C61" s="14" t="s">
        <v>197</v>
      </c>
      <c r="D61" s="102" t="s">
        <v>198</v>
      </c>
      <c r="E61" s="103"/>
      <c r="F61" s="20" t="s">
        <v>33</v>
      </c>
      <c r="G61" s="20" t="s">
        <v>33</v>
      </c>
      <c r="H61" s="20" t="s">
        <v>33</v>
      </c>
      <c r="I61" s="50">
        <f>SUM(I62:I63)</f>
        <v>0</v>
      </c>
      <c r="J61" s="50">
        <f>SUM(J62:J63)</f>
        <v>0</v>
      </c>
      <c r="K61" s="50">
        <f>SUM(K62:K63)</f>
        <v>0</v>
      </c>
      <c r="L61" s="32"/>
      <c r="M61" s="50">
        <f>SUM(M62:M63)</f>
        <v>0.69120440000000005</v>
      </c>
      <c r="N61" s="37"/>
      <c r="O61" s="42"/>
      <c r="AI61" s="32" t="s">
        <v>146</v>
      </c>
      <c r="AS61" s="50">
        <f>SUM(AJ62:AJ63)</f>
        <v>0</v>
      </c>
      <c r="AT61" s="50">
        <f>SUM(AK62:AK63)</f>
        <v>0</v>
      </c>
      <c r="AU61" s="50">
        <f>SUM(AL62:AL63)</f>
        <v>0</v>
      </c>
    </row>
    <row r="62" spans="1:64">
      <c r="A62" s="5" t="s">
        <v>199</v>
      </c>
      <c r="B62" s="15" t="s">
        <v>146</v>
      </c>
      <c r="C62" s="15" t="s">
        <v>200</v>
      </c>
      <c r="D62" s="100" t="s">
        <v>201</v>
      </c>
      <c r="E62" s="101"/>
      <c r="F62" s="15" t="s">
        <v>60</v>
      </c>
      <c r="G62" s="23">
        <v>5.72</v>
      </c>
      <c r="H62" s="23">
        <v>0</v>
      </c>
      <c r="I62" s="23">
        <f>G62*AO62</f>
        <v>0</v>
      </c>
      <c r="J62" s="23">
        <f>G62*AP62</f>
        <v>0</v>
      </c>
      <c r="K62" s="23">
        <f>G62*H62</f>
        <v>0</v>
      </c>
      <c r="L62" s="23">
        <v>0.11047</v>
      </c>
      <c r="M62" s="23">
        <f>G62*L62</f>
        <v>0.63188840000000002</v>
      </c>
      <c r="N62" s="38" t="s">
        <v>61</v>
      </c>
      <c r="O62" s="42"/>
      <c r="Z62" s="44">
        <f>IF(AQ62="5",BJ62,0)</f>
        <v>0</v>
      </c>
      <c r="AB62" s="44">
        <f>IF(AQ62="1",BH62,0)</f>
        <v>0</v>
      </c>
      <c r="AC62" s="44">
        <f>IF(AQ62="1",BI62,0)</f>
        <v>0</v>
      </c>
      <c r="AD62" s="44">
        <f>IF(AQ62="7",BH62,0)</f>
        <v>0</v>
      </c>
      <c r="AE62" s="44">
        <f>IF(AQ62="7",BI62,0)</f>
        <v>0</v>
      </c>
      <c r="AF62" s="44">
        <f>IF(AQ62="2",BH62,0)</f>
        <v>0</v>
      </c>
      <c r="AG62" s="44">
        <f>IF(AQ62="2",BI62,0)</f>
        <v>0</v>
      </c>
      <c r="AH62" s="44">
        <f>IF(AQ62="0",BJ62,0)</f>
        <v>0</v>
      </c>
      <c r="AI62" s="32" t="s">
        <v>146</v>
      </c>
      <c r="AJ62" s="23">
        <f>IF(AN62=0,K62,0)</f>
        <v>0</v>
      </c>
      <c r="AK62" s="23">
        <f>IF(AN62=15,K62,0)</f>
        <v>0</v>
      </c>
      <c r="AL62" s="23">
        <f>IF(AN62=21,K62,0)</f>
        <v>0</v>
      </c>
      <c r="AN62" s="44">
        <v>21</v>
      </c>
      <c r="AO62" s="44">
        <f>H62*0.697460818786408</f>
        <v>0</v>
      </c>
      <c r="AP62" s="44">
        <f>H62*(1-0.697460818786408)</f>
        <v>0</v>
      </c>
      <c r="AQ62" s="45" t="s">
        <v>57</v>
      </c>
      <c r="AV62" s="44">
        <f>AW62+AX62</f>
        <v>0</v>
      </c>
      <c r="AW62" s="44">
        <f>G62*AO62</f>
        <v>0</v>
      </c>
      <c r="AX62" s="44">
        <f>G62*AP62</f>
        <v>0</v>
      </c>
      <c r="AY62" s="47" t="s">
        <v>202</v>
      </c>
      <c r="AZ62" s="47" t="s">
        <v>203</v>
      </c>
      <c r="BA62" s="32" t="s">
        <v>153</v>
      </c>
      <c r="BC62" s="44">
        <f>AW62+AX62</f>
        <v>0</v>
      </c>
      <c r="BD62" s="44">
        <f>H62/(100-BE62)*100</f>
        <v>0</v>
      </c>
      <c r="BE62" s="44">
        <v>0</v>
      </c>
      <c r="BF62" s="44">
        <f>M62</f>
        <v>0.63188840000000002</v>
      </c>
      <c r="BH62" s="23">
        <f>G62*AO62</f>
        <v>0</v>
      </c>
      <c r="BI62" s="23">
        <f>G62*AP62</f>
        <v>0</v>
      </c>
      <c r="BJ62" s="23">
        <f>G62*H62</f>
        <v>0</v>
      </c>
      <c r="BK62" s="23" t="s">
        <v>65</v>
      </c>
      <c r="BL62" s="44">
        <v>93</v>
      </c>
    </row>
    <row r="63" spans="1:64">
      <c r="A63" s="5" t="s">
        <v>204</v>
      </c>
      <c r="B63" s="15" t="s">
        <v>146</v>
      </c>
      <c r="C63" s="15" t="s">
        <v>205</v>
      </c>
      <c r="D63" s="100" t="s">
        <v>206</v>
      </c>
      <c r="E63" s="101"/>
      <c r="F63" s="15" t="s">
        <v>60</v>
      </c>
      <c r="G63" s="23">
        <v>1.2</v>
      </c>
      <c r="H63" s="23">
        <v>0</v>
      </c>
      <c r="I63" s="23">
        <f>G63*AO63</f>
        <v>0</v>
      </c>
      <c r="J63" s="23">
        <f>G63*AP63</f>
        <v>0</v>
      </c>
      <c r="K63" s="23">
        <f>G63*H63</f>
        <v>0</v>
      </c>
      <c r="L63" s="23">
        <v>4.9430000000000002E-2</v>
      </c>
      <c r="M63" s="23">
        <f>G63*L63</f>
        <v>5.9316000000000001E-2</v>
      </c>
      <c r="N63" s="38" t="s">
        <v>61</v>
      </c>
      <c r="O63" s="42"/>
      <c r="Z63" s="44">
        <f>IF(AQ63="5",BJ63,0)</f>
        <v>0</v>
      </c>
      <c r="AB63" s="44">
        <f>IF(AQ63="1",BH63,0)</f>
        <v>0</v>
      </c>
      <c r="AC63" s="44">
        <f>IF(AQ63="1",BI63,0)</f>
        <v>0</v>
      </c>
      <c r="AD63" s="44">
        <f>IF(AQ63="7",BH63,0)</f>
        <v>0</v>
      </c>
      <c r="AE63" s="44">
        <f>IF(AQ63="7",BI63,0)</f>
        <v>0</v>
      </c>
      <c r="AF63" s="44">
        <f>IF(AQ63="2",BH63,0)</f>
        <v>0</v>
      </c>
      <c r="AG63" s="44">
        <f>IF(AQ63="2",BI63,0)</f>
        <v>0</v>
      </c>
      <c r="AH63" s="44">
        <f>IF(AQ63="0",BJ63,0)</f>
        <v>0</v>
      </c>
      <c r="AI63" s="32" t="s">
        <v>146</v>
      </c>
      <c r="AJ63" s="23">
        <f>IF(AN63=0,K63,0)</f>
        <v>0</v>
      </c>
      <c r="AK63" s="23">
        <f>IF(AN63=15,K63,0)</f>
        <v>0</v>
      </c>
      <c r="AL63" s="23">
        <f>IF(AN63=21,K63,0)</f>
        <v>0</v>
      </c>
      <c r="AN63" s="44">
        <v>21</v>
      </c>
      <c r="AO63" s="44">
        <f>H63*0.41558779918697</f>
        <v>0</v>
      </c>
      <c r="AP63" s="44">
        <f>H63*(1-0.41558779918697)</f>
        <v>0</v>
      </c>
      <c r="AQ63" s="45" t="s">
        <v>57</v>
      </c>
      <c r="AV63" s="44">
        <f>AW63+AX63</f>
        <v>0</v>
      </c>
      <c r="AW63" s="44">
        <f>G63*AO63</f>
        <v>0</v>
      </c>
      <c r="AX63" s="44">
        <f>G63*AP63</f>
        <v>0</v>
      </c>
      <c r="AY63" s="47" t="s">
        <v>202</v>
      </c>
      <c r="AZ63" s="47" t="s">
        <v>203</v>
      </c>
      <c r="BA63" s="32" t="s">
        <v>153</v>
      </c>
      <c r="BC63" s="44">
        <f>AW63+AX63</f>
        <v>0</v>
      </c>
      <c r="BD63" s="44">
        <f>H63/(100-BE63)*100</f>
        <v>0</v>
      </c>
      <c r="BE63" s="44">
        <v>0</v>
      </c>
      <c r="BF63" s="44">
        <f>M63</f>
        <v>5.9316000000000001E-2</v>
      </c>
      <c r="BH63" s="23">
        <f>G63*AO63</f>
        <v>0</v>
      </c>
      <c r="BI63" s="23">
        <f>G63*AP63</f>
        <v>0</v>
      </c>
      <c r="BJ63" s="23">
        <f>G63*H63</f>
        <v>0</v>
      </c>
      <c r="BK63" s="23" t="s">
        <v>65</v>
      </c>
      <c r="BL63" s="44">
        <v>93</v>
      </c>
    </row>
    <row r="64" spans="1:64">
      <c r="A64" s="4"/>
      <c r="B64" s="14" t="s">
        <v>146</v>
      </c>
      <c r="C64" s="14" t="s">
        <v>207</v>
      </c>
      <c r="D64" s="102" t="s">
        <v>208</v>
      </c>
      <c r="E64" s="103"/>
      <c r="F64" s="20" t="s">
        <v>33</v>
      </c>
      <c r="G64" s="20" t="s">
        <v>33</v>
      </c>
      <c r="H64" s="20" t="s">
        <v>33</v>
      </c>
      <c r="I64" s="50">
        <f>SUM(I65:I65)</f>
        <v>0</v>
      </c>
      <c r="J64" s="50">
        <f>SUM(J65:J65)</f>
        <v>0</v>
      </c>
      <c r="K64" s="50">
        <f>SUM(K65:K65)</f>
        <v>0</v>
      </c>
      <c r="L64" s="32"/>
      <c r="M64" s="50">
        <f>SUM(M65:M65)</f>
        <v>0</v>
      </c>
      <c r="N64" s="37"/>
      <c r="O64" s="42"/>
      <c r="AI64" s="32" t="s">
        <v>146</v>
      </c>
      <c r="AS64" s="50">
        <f>SUM(AJ65:AJ65)</f>
        <v>0</v>
      </c>
      <c r="AT64" s="50">
        <f>SUM(AK65:AK65)</f>
        <v>0</v>
      </c>
      <c r="AU64" s="50">
        <f>SUM(AL65:AL65)</f>
        <v>0</v>
      </c>
    </row>
    <row r="65" spans="1:64">
      <c r="A65" s="5" t="s">
        <v>209</v>
      </c>
      <c r="B65" s="15" t="s">
        <v>146</v>
      </c>
      <c r="C65" s="15" t="s">
        <v>210</v>
      </c>
      <c r="D65" s="100" t="s">
        <v>211</v>
      </c>
      <c r="E65" s="101"/>
      <c r="F65" s="15" t="s">
        <v>129</v>
      </c>
      <c r="G65" s="23">
        <v>5</v>
      </c>
      <c r="H65" s="23">
        <v>0</v>
      </c>
      <c r="I65" s="23">
        <f>G65*AO65</f>
        <v>0</v>
      </c>
      <c r="J65" s="23">
        <f>G65*AP65</f>
        <v>0</v>
      </c>
      <c r="K65" s="23">
        <f>G65*H65</f>
        <v>0</v>
      </c>
      <c r="L65" s="23">
        <v>0</v>
      </c>
      <c r="M65" s="23">
        <f>G65*L65</f>
        <v>0</v>
      </c>
      <c r="N65" s="38" t="s">
        <v>61</v>
      </c>
      <c r="O65" s="42"/>
      <c r="Z65" s="44">
        <f>IF(AQ65="5",BJ65,0)</f>
        <v>0</v>
      </c>
      <c r="AB65" s="44">
        <f>IF(AQ65="1",BH65,0)</f>
        <v>0</v>
      </c>
      <c r="AC65" s="44">
        <f>IF(AQ65="1",BI65,0)</f>
        <v>0</v>
      </c>
      <c r="AD65" s="44">
        <f>IF(AQ65="7",BH65,0)</f>
        <v>0</v>
      </c>
      <c r="AE65" s="44">
        <f>IF(AQ65="7",BI65,0)</f>
        <v>0</v>
      </c>
      <c r="AF65" s="44">
        <f>IF(AQ65="2",BH65,0)</f>
        <v>0</v>
      </c>
      <c r="AG65" s="44">
        <f>IF(AQ65="2",BI65,0)</f>
        <v>0</v>
      </c>
      <c r="AH65" s="44">
        <f>IF(AQ65="0",BJ65,0)</f>
        <v>0</v>
      </c>
      <c r="AI65" s="32" t="s">
        <v>146</v>
      </c>
      <c r="AJ65" s="23">
        <f>IF(AN65=0,K65,0)</f>
        <v>0</v>
      </c>
      <c r="AK65" s="23">
        <f>IF(AN65=15,K65,0)</f>
        <v>0</v>
      </c>
      <c r="AL65" s="23">
        <f>IF(AN65=21,K65,0)</f>
        <v>0</v>
      </c>
      <c r="AN65" s="44">
        <v>21</v>
      </c>
      <c r="AO65" s="44">
        <f>H65*0.01037147102526</f>
        <v>0</v>
      </c>
      <c r="AP65" s="44">
        <f>H65*(1-0.01037147102526)</f>
        <v>0</v>
      </c>
      <c r="AQ65" s="45" t="s">
        <v>80</v>
      </c>
      <c r="AV65" s="44">
        <f>AW65+AX65</f>
        <v>0</v>
      </c>
      <c r="AW65" s="44">
        <f>G65*AO65</f>
        <v>0</v>
      </c>
      <c r="AX65" s="44">
        <f>G65*AP65</f>
        <v>0</v>
      </c>
      <c r="AY65" s="47" t="s">
        <v>212</v>
      </c>
      <c r="AZ65" s="47" t="s">
        <v>203</v>
      </c>
      <c r="BA65" s="32" t="s">
        <v>153</v>
      </c>
      <c r="BC65" s="44">
        <f>AW65+AX65</f>
        <v>0</v>
      </c>
      <c r="BD65" s="44">
        <f>H65/(100-BE65)*100</f>
        <v>0</v>
      </c>
      <c r="BE65" s="44">
        <v>0</v>
      </c>
      <c r="BF65" s="44">
        <f>M65</f>
        <v>0</v>
      </c>
      <c r="BH65" s="23">
        <f>G65*AO65</f>
        <v>0</v>
      </c>
      <c r="BI65" s="23">
        <f>G65*AP65</f>
        <v>0</v>
      </c>
      <c r="BJ65" s="23">
        <f>G65*H65</f>
        <v>0</v>
      </c>
      <c r="BK65" s="23" t="s">
        <v>65</v>
      </c>
      <c r="BL65" s="44" t="s">
        <v>207</v>
      </c>
    </row>
    <row r="66" spans="1:64">
      <c r="A66" s="4"/>
      <c r="B66" s="14" t="s">
        <v>146</v>
      </c>
      <c r="C66" s="14"/>
      <c r="D66" s="102" t="s">
        <v>137</v>
      </c>
      <c r="E66" s="103"/>
      <c r="F66" s="20" t="s">
        <v>33</v>
      </c>
      <c r="G66" s="20" t="s">
        <v>33</v>
      </c>
      <c r="H66" s="20" t="s">
        <v>33</v>
      </c>
      <c r="I66" s="50">
        <f>SUM(I67:I67)</f>
        <v>0</v>
      </c>
      <c r="J66" s="50">
        <f>SUM(J67:J67)</f>
        <v>0</v>
      </c>
      <c r="K66" s="50">
        <f>SUM(K67:K67)</f>
        <v>0</v>
      </c>
      <c r="L66" s="32"/>
      <c r="M66" s="50">
        <f>SUM(M67:M67)</f>
        <v>1.1520000000000001E-2</v>
      </c>
      <c r="N66" s="37"/>
      <c r="O66" s="42"/>
      <c r="AI66" s="32" t="s">
        <v>146</v>
      </c>
      <c r="AS66" s="50">
        <f>SUM(AJ67:AJ67)</f>
        <v>0</v>
      </c>
      <c r="AT66" s="50">
        <f>SUM(AK67:AK67)</f>
        <v>0</v>
      </c>
      <c r="AU66" s="50">
        <f>SUM(AL67:AL67)</f>
        <v>0</v>
      </c>
    </row>
    <row r="67" spans="1:64">
      <c r="A67" s="8" t="s">
        <v>213</v>
      </c>
      <c r="B67" s="18" t="s">
        <v>146</v>
      </c>
      <c r="C67" s="18" t="s">
        <v>214</v>
      </c>
      <c r="D67" s="104" t="s">
        <v>215</v>
      </c>
      <c r="E67" s="105"/>
      <c r="F67" s="18" t="s">
        <v>216</v>
      </c>
      <c r="G67" s="25">
        <v>9</v>
      </c>
      <c r="H67" s="23">
        <v>0</v>
      </c>
      <c r="I67" s="25">
        <f>G67*AO67</f>
        <v>0</v>
      </c>
      <c r="J67" s="25">
        <f>G67*AP67</f>
        <v>0</v>
      </c>
      <c r="K67" s="25">
        <f>G67*H67</f>
        <v>0</v>
      </c>
      <c r="L67" s="25">
        <v>1.2800000000000001E-3</v>
      </c>
      <c r="M67" s="25">
        <f>G67*L67</f>
        <v>1.1520000000000001E-2</v>
      </c>
      <c r="N67" s="41" t="s">
        <v>61</v>
      </c>
      <c r="O67" s="42"/>
      <c r="Z67" s="44">
        <f>IF(AQ67="5",BJ67,0)</f>
        <v>0</v>
      </c>
      <c r="AB67" s="44">
        <f>IF(AQ67="1",BH67,0)</f>
        <v>0</v>
      </c>
      <c r="AC67" s="44">
        <f>IF(AQ67="1",BI67,0)</f>
        <v>0</v>
      </c>
      <c r="AD67" s="44">
        <f>IF(AQ67="7",BH67,0)</f>
        <v>0</v>
      </c>
      <c r="AE67" s="44">
        <f>IF(AQ67="7",BI67,0)</f>
        <v>0</v>
      </c>
      <c r="AF67" s="44">
        <f>IF(AQ67="2",BH67,0)</f>
        <v>0</v>
      </c>
      <c r="AG67" s="44">
        <f>IF(AQ67="2",BI67,0)</f>
        <v>0</v>
      </c>
      <c r="AH67" s="44">
        <f>IF(AQ67="0",BJ67,0)</f>
        <v>0</v>
      </c>
      <c r="AI67" s="32" t="s">
        <v>146</v>
      </c>
      <c r="AJ67" s="24">
        <f>IF(AN67=0,K67,0)</f>
        <v>0</v>
      </c>
      <c r="AK67" s="24">
        <f>IF(AN67=15,K67,0)</f>
        <v>0</v>
      </c>
      <c r="AL67" s="24">
        <f>IF(AN67=21,K67,0)</f>
        <v>0</v>
      </c>
      <c r="AN67" s="44">
        <v>21</v>
      </c>
      <c r="AO67" s="44">
        <f>H67*1</f>
        <v>0</v>
      </c>
      <c r="AP67" s="44">
        <f>H67*(1-1)</f>
        <v>0</v>
      </c>
      <c r="AQ67" s="46" t="s">
        <v>142</v>
      </c>
      <c r="AV67" s="44">
        <f>AW67+AX67</f>
        <v>0</v>
      </c>
      <c r="AW67" s="44">
        <f>G67*AO67</f>
        <v>0</v>
      </c>
      <c r="AX67" s="44">
        <f>G67*AP67</f>
        <v>0</v>
      </c>
      <c r="AY67" s="47" t="s">
        <v>143</v>
      </c>
      <c r="AZ67" s="47" t="s">
        <v>217</v>
      </c>
      <c r="BA67" s="32" t="s">
        <v>153</v>
      </c>
      <c r="BC67" s="44">
        <f>AW67+AX67</f>
        <v>0</v>
      </c>
      <c r="BD67" s="44">
        <f>H67/(100-BE67)*100</f>
        <v>0</v>
      </c>
      <c r="BE67" s="44">
        <v>0</v>
      </c>
      <c r="BF67" s="44">
        <f>M67</f>
        <v>1.1520000000000001E-2</v>
      </c>
      <c r="BH67" s="24">
        <f>G67*AO67</f>
        <v>0</v>
      </c>
      <c r="BI67" s="24">
        <f>G67*AP67</f>
        <v>0</v>
      </c>
      <c r="BJ67" s="24">
        <f>G67*H67</f>
        <v>0</v>
      </c>
      <c r="BK67" s="24" t="s">
        <v>145</v>
      </c>
      <c r="BL67" s="44"/>
    </row>
    <row r="68" spans="1:64">
      <c r="A68" s="9"/>
      <c r="B68" s="9"/>
      <c r="C68" s="9"/>
      <c r="D68" s="9"/>
      <c r="E68" s="9"/>
      <c r="F68" s="9"/>
      <c r="G68" s="9"/>
      <c r="H68" s="9"/>
      <c r="I68" s="96" t="s">
        <v>218</v>
      </c>
      <c r="J68" s="97"/>
      <c r="K68" s="52">
        <f>K13+K17+K21+K24+K27+K37+K39+K42+K45+K47+K49+K54+K56+K58+K61+K64+K66</f>
        <v>196000</v>
      </c>
      <c r="L68" s="9"/>
      <c r="M68" s="9"/>
      <c r="N68" s="9"/>
    </row>
    <row r="69" spans="1:64" ht="11.25" customHeight="1">
      <c r="A69" s="10" t="s">
        <v>219</v>
      </c>
    </row>
    <row r="70" spans="1:64">
      <c r="A70" s="98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</row>
  </sheetData>
  <mergeCells count="87">
    <mergeCell ref="J4:N5"/>
    <mergeCell ref="A1:N1"/>
    <mergeCell ref="A2:C3"/>
    <mergeCell ref="D2:E3"/>
    <mergeCell ref="F2:G3"/>
    <mergeCell ref="H2:H3"/>
    <mergeCell ref="I2:I3"/>
    <mergeCell ref="J2:N3"/>
    <mergeCell ref="A4:C5"/>
    <mergeCell ref="D4:E5"/>
    <mergeCell ref="F4:G5"/>
    <mergeCell ref="H4:H5"/>
    <mergeCell ref="I4:I5"/>
    <mergeCell ref="I8:I9"/>
    <mergeCell ref="J8:N9"/>
    <mergeCell ref="A6:C7"/>
    <mergeCell ref="D6:E7"/>
    <mergeCell ref="F6:G7"/>
    <mergeCell ref="H6:H7"/>
    <mergeCell ref="I6:I7"/>
    <mergeCell ref="J6:N7"/>
    <mergeCell ref="D13:E13"/>
    <mergeCell ref="A8:C9"/>
    <mergeCell ref="D8:E9"/>
    <mergeCell ref="F8:G9"/>
    <mergeCell ref="H8:H9"/>
    <mergeCell ref="D10:E10"/>
    <mergeCell ref="I10:K10"/>
    <mergeCell ref="L10:M10"/>
    <mergeCell ref="D11:E11"/>
    <mergeCell ref="D12:E12"/>
    <mergeCell ref="D25:E2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7:E37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49:E49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61:E61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I68:J68"/>
    <mergeCell ref="A70:N70"/>
    <mergeCell ref="D62:E62"/>
    <mergeCell ref="D63:E63"/>
    <mergeCell ref="D64:E64"/>
    <mergeCell ref="D65:E65"/>
    <mergeCell ref="D66:E66"/>
    <mergeCell ref="D67:E67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86"/>
  <sheetViews>
    <sheetView workbookViewId="0">
      <pane ySplit="10" topLeftCell="A35" activePane="bottomLeft" state="frozenSplit"/>
      <selection pane="bottomLeft" activeCell="D45" sqref="D45:E45"/>
    </sheetView>
  </sheetViews>
  <sheetFormatPr defaultColWidth="11.5703125" defaultRowHeight="12.75"/>
  <cols>
    <col min="1" max="2" width="9.140625" customWidth="1"/>
    <col min="3" max="3" width="13.28515625" customWidth="1"/>
    <col min="4" max="4" width="42.85546875" customWidth="1"/>
    <col min="5" max="5" width="63.140625" customWidth="1"/>
    <col min="6" max="6" width="24.140625" customWidth="1"/>
    <col min="7" max="7" width="15.7109375" customWidth="1"/>
    <col min="8" max="8" width="18.140625" customWidth="1"/>
  </cols>
  <sheetData>
    <row r="1" spans="1:9" ht="72.95" customHeight="1">
      <c r="A1" s="129" t="s">
        <v>220</v>
      </c>
      <c r="B1" s="130"/>
      <c r="C1" s="130"/>
      <c r="D1" s="130"/>
      <c r="E1" s="130"/>
      <c r="F1" s="130"/>
      <c r="G1" s="130"/>
      <c r="H1" s="130"/>
    </row>
    <row r="2" spans="1:9">
      <c r="A2" s="131" t="s">
        <v>1</v>
      </c>
      <c r="B2" s="132"/>
      <c r="C2" s="133" t="str">
        <f>'Stavební rozpočet'!D2</f>
        <v>MVN Pančák - odstranění sedimentů</v>
      </c>
      <c r="D2" s="97"/>
      <c r="E2" s="136" t="s">
        <v>4</v>
      </c>
      <c r="F2" s="136" t="str">
        <f>'Stavební rozpočet'!J2</f>
        <v>Povodí Vltavy, státní podnik</v>
      </c>
      <c r="G2" s="132"/>
      <c r="H2" s="137"/>
      <c r="I2" s="42"/>
    </row>
    <row r="3" spans="1:9">
      <c r="A3" s="128"/>
      <c r="B3" s="99"/>
      <c r="C3" s="134"/>
      <c r="D3" s="134"/>
      <c r="E3" s="99"/>
      <c r="F3" s="99"/>
      <c r="G3" s="99"/>
      <c r="H3" s="126"/>
      <c r="I3" s="42"/>
    </row>
    <row r="4" spans="1:9">
      <c r="A4" s="120" t="s">
        <v>6</v>
      </c>
      <c r="B4" s="99"/>
      <c r="C4" s="98" t="str">
        <f>'Stavební rozpočet'!D4</f>
        <v>pročištění, oprava</v>
      </c>
      <c r="D4" s="99"/>
      <c r="E4" s="98" t="s">
        <v>9</v>
      </c>
      <c r="F4" s="98" t="str">
        <f>'Stavební rozpočet'!J4</f>
        <v>Ing. Zdeněk Viták</v>
      </c>
      <c r="G4" s="99"/>
      <c r="H4" s="126"/>
      <c r="I4" s="42"/>
    </row>
    <row r="5" spans="1:9">
      <c r="A5" s="128"/>
      <c r="B5" s="99"/>
      <c r="C5" s="99"/>
      <c r="D5" s="99"/>
      <c r="E5" s="99"/>
      <c r="F5" s="99"/>
      <c r="G5" s="99"/>
      <c r="H5" s="126"/>
      <c r="I5" s="42"/>
    </row>
    <row r="6" spans="1:9">
      <c r="A6" s="120" t="s">
        <v>11</v>
      </c>
      <c r="B6" s="99"/>
      <c r="C6" s="98" t="str">
        <f>'Stavební rozpočet'!D6</f>
        <v>k.ú.Jesenice u Prahy</v>
      </c>
      <c r="D6" s="99"/>
      <c r="E6" s="98" t="s">
        <v>14</v>
      </c>
      <c r="F6" s="98" t="str">
        <f>'Stavební rozpočet'!J6</f>
        <v> </v>
      </c>
      <c r="G6" s="99"/>
      <c r="H6" s="126"/>
      <c r="I6" s="42"/>
    </row>
    <row r="7" spans="1:9">
      <c r="A7" s="128"/>
      <c r="B7" s="99"/>
      <c r="C7" s="99"/>
      <c r="D7" s="99"/>
      <c r="E7" s="99"/>
      <c r="F7" s="99"/>
      <c r="G7" s="99"/>
      <c r="H7" s="126"/>
      <c r="I7" s="42"/>
    </row>
    <row r="8" spans="1:9">
      <c r="A8" s="120" t="s">
        <v>19</v>
      </c>
      <c r="B8" s="99"/>
      <c r="C8" s="98" t="str">
        <f>'Stavební rozpočet'!J8</f>
        <v>Ing. Viták Zdeněk</v>
      </c>
      <c r="D8" s="99"/>
      <c r="E8" s="98" t="s">
        <v>17</v>
      </c>
      <c r="F8" s="98" t="str">
        <f>'Stavební rozpočet'!H8</f>
        <v>28.11.2021</v>
      </c>
      <c r="G8" s="99"/>
      <c r="H8" s="126"/>
      <c r="I8" s="42"/>
    </row>
    <row r="9" spans="1:9">
      <c r="A9" s="121"/>
      <c r="B9" s="122"/>
      <c r="C9" s="122"/>
      <c r="D9" s="122"/>
      <c r="E9" s="122"/>
      <c r="F9" s="122"/>
      <c r="G9" s="122"/>
      <c r="H9" s="127"/>
      <c r="I9" s="42"/>
    </row>
    <row r="10" spans="1:9">
      <c r="A10" s="53" t="s">
        <v>21</v>
      </c>
      <c r="B10" s="57" t="s">
        <v>22</v>
      </c>
      <c r="C10" s="57" t="s">
        <v>23</v>
      </c>
      <c r="D10" s="142" t="s">
        <v>24</v>
      </c>
      <c r="E10" s="143"/>
      <c r="F10" s="57" t="s">
        <v>25</v>
      </c>
      <c r="G10" s="61" t="s">
        <v>26</v>
      </c>
      <c r="H10" s="65" t="s">
        <v>221</v>
      </c>
      <c r="I10" s="43"/>
    </row>
    <row r="11" spans="1:9">
      <c r="A11" s="54"/>
      <c r="B11" s="13" t="s">
        <v>53</v>
      </c>
      <c r="C11" s="13"/>
      <c r="D11" s="118" t="s">
        <v>54</v>
      </c>
      <c r="E11" s="119"/>
      <c r="F11" s="13"/>
      <c r="G11" s="31"/>
      <c r="H11" s="36"/>
      <c r="I11" s="42"/>
    </row>
    <row r="12" spans="1:9">
      <c r="A12" s="5" t="s">
        <v>57</v>
      </c>
      <c r="B12" s="15" t="s">
        <v>53</v>
      </c>
      <c r="C12" s="15" t="s">
        <v>58</v>
      </c>
      <c r="D12" s="100" t="s">
        <v>59</v>
      </c>
      <c r="E12" s="101"/>
      <c r="F12" s="15" t="s">
        <v>60</v>
      </c>
      <c r="G12" s="23">
        <v>50</v>
      </c>
      <c r="H12" s="66">
        <v>0</v>
      </c>
      <c r="I12" s="42"/>
    </row>
    <row r="13" spans="1:9" ht="12.2" customHeight="1">
      <c r="A13" s="42"/>
      <c r="D13" s="59"/>
      <c r="E13" s="140" t="s">
        <v>222</v>
      </c>
      <c r="F13" s="141"/>
      <c r="G13" s="62">
        <v>0</v>
      </c>
      <c r="H13" s="67"/>
      <c r="I13" s="42"/>
    </row>
    <row r="14" spans="1:9">
      <c r="A14" s="5" t="s">
        <v>66</v>
      </c>
      <c r="B14" s="15" t="s">
        <v>53</v>
      </c>
      <c r="C14" s="15" t="s">
        <v>67</v>
      </c>
      <c r="D14" s="100" t="s">
        <v>68</v>
      </c>
      <c r="E14" s="101"/>
      <c r="F14" s="15" t="s">
        <v>60</v>
      </c>
      <c r="G14" s="23">
        <v>50</v>
      </c>
      <c r="H14" s="66">
        <v>0</v>
      </c>
      <c r="I14" s="42"/>
    </row>
    <row r="15" spans="1:9" ht="12.2" customHeight="1">
      <c r="A15" s="42"/>
      <c r="D15" s="59"/>
      <c r="E15" s="140" t="s">
        <v>222</v>
      </c>
      <c r="F15" s="141"/>
      <c r="G15" s="62">
        <v>0</v>
      </c>
      <c r="H15" s="67"/>
      <c r="I15" s="42"/>
    </row>
    <row r="16" spans="1:9">
      <c r="A16" s="5" t="s">
        <v>69</v>
      </c>
      <c r="B16" s="15" t="s">
        <v>53</v>
      </c>
      <c r="C16" s="15" t="s">
        <v>70</v>
      </c>
      <c r="D16" s="100" t="s">
        <v>71</v>
      </c>
      <c r="E16" s="101"/>
      <c r="F16" s="15" t="s">
        <v>72</v>
      </c>
      <c r="G16" s="23">
        <v>200</v>
      </c>
      <c r="H16" s="66">
        <v>0</v>
      </c>
      <c r="I16" s="42"/>
    </row>
    <row r="17" spans="1:9">
      <c r="A17" s="5" t="s">
        <v>75</v>
      </c>
      <c r="B17" s="15" t="s">
        <v>53</v>
      </c>
      <c r="C17" s="15" t="s">
        <v>76</v>
      </c>
      <c r="D17" s="100" t="s">
        <v>77</v>
      </c>
      <c r="E17" s="101"/>
      <c r="F17" s="15" t="s">
        <v>78</v>
      </c>
      <c r="G17" s="23">
        <v>70</v>
      </c>
      <c r="H17" s="66">
        <v>0</v>
      </c>
      <c r="I17" s="42"/>
    </row>
    <row r="18" spans="1:9" ht="12.2" customHeight="1">
      <c r="A18" s="42"/>
      <c r="D18" s="59" t="s">
        <v>223</v>
      </c>
      <c r="E18" s="140"/>
      <c r="F18" s="141"/>
      <c r="G18" s="62">
        <v>0</v>
      </c>
      <c r="H18" s="67"/>
      <c r="I18" s="42"/>
    </row>
    <row r="19" spans="1:9">
      <c r="A19" s="5" t="s">
        <v>80</v>
      </c>
      <c r="B19" s="15" t="s">
        <v>53</v>
      </c>
      <c r="C19" s="15" t="s">
        <v>81</v>
      </c>
      <c r="D19" s="100" t="s">
        <v>82</v>
      </c>
      <c r="E19" s="101"/>
      <c r="F19" s="15" t="s">
        <v>78</v>
      </c>
      <c r="G19" s="23">
        <v>4014.9</v>
      </c>
      <c r="H19" s="66">
        <v>0</v>
      </c>
      <c r="I19" s="42"/>
    </row>
    <row r="20" spans="1:9" ht="12.2" customHeight="1">
      <c r="A20" s="42"/>
      <c r="D20" s="59" t="s">
        <v>224</v>
      </c>
      <c r="E20" s="140"/>
      <c r="F20" s="141"/>
      <c r="G20" s="62">
        <v>0</v>
      </c>
      <c r="H20" s="67"/>
      <c r="I20" s="42"/>
    </row>
    <row r="21" spans="1:9">
      <c r="A21" s="5" t="s">
        <v>83</v>
      </c>
      <c r="B21" s="15" t="s">
        <v>53</v>
      </c>
      <c r="C21" s="15" t="s">
        <v>84</v>
      </c>
      <c r="D21" s="100" t="s">
        <v>85</v>
      </c>
      <c r="E21" s="101"/>
      <c r="F21" s="15" t="s">
        <v>78</v>
      </c>
      <c r="G21" s="23">
        <v>2676.6</v>
      </c>
      <c r="H21" s="66">
        <v>0</v>
      </c>
      <c r="I21" s="42"/>
    </row>
    <row r="22" spans="1:9" ht="12.2" customHeight="1">
      <c r="A22" s="42"/>
      <c r="D22" s="59" t="s">
        <v>225</v>
      </c>
      <c r="E22" s="140"/>
      <c r="F22" s="141"/>
      <c r="G22" s="62">
        <v>0</v>
      </c>
      <c r="H22" s="67"/>
      <c r="I22" s="42"/>
    </row>
    <row r="23" spans="1:9">
      <c r="A23" s="5" t="s">
        <v>88</v>
      </c>
      <c r="B23" s="15" t="s">
        <v>53</v>
      </c>
      <c r="C23" s="15" t="s">
        <v>89</v>
      </c>
      <c r="D23" s="100" t="s">
        <v>90</v>
      </c>
      <c r="E23" s="101"/>
      <c r="F23" s="15" t="s">
        <v>78</v>
      </c>
      <c r="G23" s="23">
        <v>6491.5</v>
      </c>
      <c r="H23" s="66">
        <v>0</v>
      </c>
      <c r="I23" s="42"/>
    </row>
    <row r="24" spans="1:9" ht="12.2" customHeight="1">
      <c r="A24" s="42"/>
      <c r="D24" s="59"/>
      <c r="E24" s="140" t="s">
        <v>226</v>
      </c>
      <c r="F24" s="141"/>
      <c r="G24" s="62">
        <v>0</v>
      </c>
      <c r="H24" s="67"/>
      <c r="I24" s="42"/>
    </row>
    <row r="25" spans="1:9">
      <c r="A25" s="5" t="s">
        <v>92</v>
      </c>
      <c r="B25" s="15" t="s">
        <v>53</v>
      </c>
      <c r="C25" s="15" t="s">
        <v>93</v>
      </c>
      <c r="D25" s="100" t="s">
        <v>94</v>
      </c>
      <c r="E25" s="101"/>
      <c r="F25" s="15" t="s">
        <v>78</v>
      </c>
      <c r="G25" s="23">
        <v>6691.5</v>
      </c>
      <c r="H25" s="66">
        <v>0</v>
      </c>
      <c r="I25" s="42"/>
    </row>
    <row r="26" spans="1:9" ht="12.2" customHeight="1">
      <c r="A26" s="42"/>
      <c r="D26" s="59"/>
      <c r="E26" s="140" t="s">
        <v>226</v>
      </c>
      <c r="F26" s="141"/>
      <c r="G26" s="62">
        <v>0</v>
      </c>
      <c r="H26" s="67"/>
      <c r="I26" s="42"/>
    </row>
    <row r="27" spans="1:9">
      <c r="A27" s="5" t="s">
        <v>97</v>
      </c>
      <c r="B27" s="15" t="s">
        <v>53</v>
      </c>
      <c r="C27" s="15" t="s">
        <v>98</v>
      </c>
      <c r="D27" s="100" t="s">
        <v>99</v>
      </c>
      <c r="E27" s="101"/>
      <c r="F27" s="15" t="s">
        <v>78</v>
      </c>
      <c r="G27" s="23">
        <v>20</v>
      </c>
      <c r="H27" s="66">
        <v>0</v>
      </c>
      <c r="I27" s="42"/>
    </row>
    <row r="28" spans="1:9" ht="12.2" customHeight="1">
      <c r="A28" s="42"/>
      <c r="D28" s="59" t="s">
        <v>227</v>
      </c>
      <c r="E28" s="140"/>
      <c r="F28" s="141"/>
      <c r="G28" s="62">
        <v>0</v>
      </c>
      <c r="H28" s="67"/>
      <c r="I28" s="42"/>
    </row>
    <row r="29" spans="1:9">
      <c r="A29" s="5" t="s">
        <v>101</v>
      </c>
      <c r="B29" s="15" t="s">
        <v>53</v>
      </c>
      <c r="C29" s="15" t="s">
        <v>98</v>
      </c>
      <c r="D29" s="100" t="s">
        <v>102</v>
      </c>
      <c r="E29" s="101"/>
      <c r="F29" s="15" t="s">
        <v>78</v>
      </c>
      <c r="G29" s="23">
        <v>200</v>
      </c>
      <c r="H29" s="66">
        <v>0</v>
      </c>
      <c r="I29" s="42"/>
    </row>
    <row r="30" spans="1:9" ht="12.2" customHeight="1">
      <c r="A30" s="42"/>
      <c r="D30" s="59"/>
      <c r="E30" s="140" t="s">
        <v>226</v>
      </c>
      <c r="F30" s="141"/>
      <c r="G30" s="62">
        <v>0</v>
      </c>
      <c r="H30" s="67"/>
      <c r="I30" s="42"/>
    </row>
    <row r="31" spans="1:9">
      <c r="A31" s="5" t="s">
        <v>55</v>
      </c>
      <c r="B31" s="15" t="s">
        <v>53</v>
      </c>
      <c r="C31" s="15" t="s">
        <v>105</v>
      </c>
      <c r="D31" s="100" t="s">
        <v>106</v>
      </c>
      <c r="E31" s="101"/>
      <c r="F31" s="15" t="s">
        <v>60</v>
      </c>
      <c r="G31" s="23">
        <v>300</v>
      </c>
      <c r="H31" s="66">
        <v>0</v>
      </c>
      <c r="I31" s="42"/>
    </row>
    <row r="32" spans="1:9" ht="12.2" customHeight="1">
      <c r="A32" s="42"/>
      <c r="D32" s="59"/>
      <c r="E32" s="140" t="s">
        <v>228</v>
      </c>
      <c r="F32" s="141"/>
      <c r="G32" s="62">
        <v>0</v>
      </c>
      <c r="H32" s="67"/>
      <c r="I32" s="42"/>
    </row>
    <row r="33" spans="1:9">
      <c r="A33" s="5" t="s">
        <v>73</v>
      </c>
      <c r="B33" s="15" t="s">
        <v>53</v>
      </c>
      <c r="C33" s="15" t="s">
        <v>108</v>
      </c>
      <c r="D33" s="100" t="s">
        <v>109</v>
      </c>
      <c r="E33" s="101"/>
      <c r="F33" s="15" t="s">
        <v>60</v>
      </c>
      <c r="G33" s="23">
        <v>64915</v>
      </c>
      <c r="H33" s="66">
        <v>0</v>
      </c>
      <c r="I33" s="42"/>
    </row>
    <row r="34" spans="1:9" ht="12.2" customHeight="1">
      <c r="A34" s="42"/>
      <c r="D34" s="59"/>
      <c r="E34" s="140" t="s">
        <v>229</v>
      </c>
      <c r="F34" s="141"/>
      <c r="G34" s="62">
        <v>0</v>
      </c>
      <c r="H34" s="67"/>
      <c r="I34" s="42"/>
    </row>
    <row r="35" spans="1:9">
      <c r="A35" s="5" t="s">
        <v>110</v>
      </c>
      <c r="B35" s="15" t="s">
        <v>53</v>
      </c>
      <c r="C35" s="15" t="s">
        <v>111</v>
      </c>
      <c r="D35" s="100" t="s">
        <v>112</v>
      </c>
      <c r="E35" s="101"/>
      <c r="F35" s="15" t="s">
        <v>60</v>
      </c>
      <c r="G35" s="23">
        <v>15071.2</v>
      </c>
      <c r="H35" s="66">
        <v>0</v>
      </c>
      <c r="I35" s="42"/>
    </row>
    <row r="36" spans="1:9" ht="12.2" customHeight="1">
      <c r="A36" s="42"/>
      <c r="D36" s="59"/>
      <c r="E36" s="140" t="s">
        <v>230</v>
      </c>
      <c r="F36" s="141"/>
      <c r="G36" s="62">
        <v>0</v>
      </c>
      <c r="H36" s="67"/>
      <c r="I36" s="42"/>
    </row>
    <row r="37" spans="1:9">
      <c r="A37" s="5" t="s">
        <v>113</v>
      </c>
      <c r="B37" s="15" t="s">
        <v>53</v>
      </c>
      <c r="C37" s="15" t="s">
        <v>114</v>
      </c>
      <c r="D37" s="100" t="s">
        <v>115</v>
      </c>
      <c r="E37" s="101"/>
      <c r="F37" s="15" t="s">
        <v>60</v>
      </c>
      <c r="G37" s="23">
        <v>300</v>
      </c>
      <c r="H37" s="66">
        <v>0</v>
      </c>
      <c r="I37" s="42"/>
    </row>
    <row r="38" spans="1:9" ht="12.2" customHeight="1">
      <c r="A38" s="42"/>
      <c r="D38" s="59"/>
      <c r="E38" s="140" t="s">
        <v>228</v>
      </c>
      <c r="F38" s="141"/>
      <c r="G38" s="62">
        <v>0</v>
      </c>
      <c r="H38" s="67"/>
      <c r="I38" s="42"/>
    </row>
    <row r="39" spans="1:9">
      <c r="A39" s="5" t="s">
        <v>116</v>
      </c>
      <c r="B39" s="15" t="s">
        <v>53</v>
      </c>
      <c r="C39" s="15" t="s">
        <v>117</v>
      </c>
      <c r="D39" s="100" t="s">
        <v>118</v>
      </c>
      <c r="E39" s="101"/>
      <c r="F39" s="15" t="s">
        <v>60</v>
      </c>
      <c r="G39" s="23">
        <v>1706.7</v>
      </c>
      <c r="H39" s="66">
        <v>0</v>
      </c>
      <c r="I39" s="42"/>
    </row>
    <row r="40" spans="1:9" ht="12.2" customHeight="1">
      <c r="A40" s="42"/>
      <c r="D40" s="59"/>
      <c r="E40" s="140" t="s">
        <v>226</v>
      </c>
      <c r="F40" s="141"/>
      <c r="G40" s="62">
        <v>0</v>
      </c>
      <c r="H40" s="67"/>
      <c r="I40" s="42"/>
    </row>
    <row r="41" spans="1:9">
      <c r="A41" s="5" t="s">
        <v>86</v>
      </c>
      <c r="B41" s="15" t="s">
        <v>53</v>
      </c>
      <c r="C41" s="15" t="s">
        <v>119</v>
      </c>
      <c r="D41" s="100" t="s">
        <v>231</v>
      </c>
      <c r="E41" s="101"/>
      <c r="F41" s="15" t="s">
        <v>121</v>
      </c>
      <c r="G41" s="23">
        <v>6.5</v>
      </c>
      <c r="H41" s="66">
        <v>0</v>
      </c>
      <c r="I41" s="42"/>
    </row>
    <row r="42" spans="1:9" ht="12.2" customHeight="1">
      <c r="A42" s="42"/>
      <c r="D42" s="59"/>
      <c r="E42" s="140" t="s">
        <v>226</v>
      </c>
      <c r="F42" s="141"/>
      <c r="G42" s="62">
        <v>0</v>
      </c>
      <c r="H42" s="67"/>
      <c r="I42" s="42"/>
    </row>
    <row r="43" spans="1:9">
      <c r="A43" s="5" t="s">
        <v>95</v>
      </c>
      <c r="B43" s="15" t="s">
        <v>53</v>
      </c>
      <c r="C43" s="15" t="s">
        <v>122</v>
      </c>
      <c r="D43" s="100" t="s">
        <v>123</v>
      </c>
      <c r="E43" s="101"/>
      <c r="F43" s="15" t="s">
        <v>60</v>
      </c>
      <c r="G43" s="23">
        <v>20</v>
      </c>
      <c r="H43" s="66">
        <v>0</v>
      </c>
      <c r="I43" s="42"/>
    </row>
    <row r="44" spans="1:9" ht="12.2" customHeight="1">
      <c r="A44" s="42"/>
      <c r="D44" s="59"/>
      <c r="E44" s="140" t="s">
        <v>226</v>
      </c>
      <c r="F44" s="141"/>
      <c r="G44" s="62">
        <v>0</v>
      </c>
      <c r="H44" s="67"/>
      <c r="I44" s="42"/>
    </row>
    <row r="45" spans="1:9">
      <c r="A45" s="5" t="s">
        <v>103</v>
      </c>
      <c r="B45" s="15" t="s">
        <v>53</v>
      </c>
      <c r="C45" s="15" t="s">
        <v>124</v>
      </c>
      <c r="D45" s="100" t="s">
        <v>125</v>
      </c>
      <c r="E45" s="101"/>
      <c r="F45" s="15" t="s">
        <v>60</v>
      </c>
      <c r="G45" s="23">
        <v>20</v>
      </c>
      <c r="H45" s="66">
        <v>0</v>
      </c>
      <c r="I45" s="42"/>
    </row>
    <row r="46" spans="1:9" ht="12.2" customHeight="1">
      <c r="A46" s="42"/>
      <c r="D46" s="59"/>
      <c r="E46" s="140" t="s">
        <v>226</v>
      </c>
      <c r="F46" s="141"/>
      <c r="G46" s="62">
        <v>0</v>
      </c>
      <c r="H46" s="67"/>
      <c r="I46" s="42"/>
    </row>
    <row r="47" spans="1:9">
      <c r="A47" s="5" t="s">
        <v>126</v>
      </c>
      <c r="B47" s="15" t="s">
        <v>53</v>
      </c>
      <c r="C47" s="15" t="s">
        <v>127</v>
      </c>
      <c r="D47" s="100" t="s">
        <v>232</v>
      </c>
      <c r="E47" s="101"/>
      <c r="F47" s="15" t="s">
        <v>129</v>
      </c>
      <c r="G47" s="23">
        <v>561.65</v>
      </c>
      <c r="H47" s="66">
        <v>0</v>
      </c>
      <c r="I47" s="42"/>
    </row>
    <row r="48" spans="1:9" ht="12.2" customHeight="1">
      <c r="A48" s="42"/>
      <c r="D48" s="59" t="s">
        <v>226</v>
      </c>
      <c r="E48" s="140" t="s">
        <v>233</v>
      </c>
      <c r="F48" s="141"/>
      <c r="G48" s="62">
        <v>0</v>
      </c>
      <c r="H48" s="67"/>
      <c r="I48" s="42"/>
    </row>
    <row r="49" spans="1:9">
      <c r="A49" s="5" t="s">
        <v>132</v>
      </c>
      <c r="B49" s="15" t="s">
        <v>53</v>
      </c>
      <c r="C49" s="15" t="s">
        <v>133</v>
      </c>
      <c r="D49" s="100" t="s">
        <v>134</v>
      </c>
      <c r="E49" s="101"/>
      <c r="F49" s="15" t="s">
        <v>129</v>
      </c>
      <c r="G49" s="23">
        <v>0.1905</v>
      </c>
      <c r="H49" s="66">
        <v>0</v>
      </c>
      <c r="I49" s="42"/>
    </row>
    <row r="50" spans="1:9">
      <c r="A50" s="6" t="s">
        <v>138</v>
      </c>
      <c r="B50" s="16" t="s">
        <v>53</v>
      </c>
      <c r="C50" s="16" t="s">
        <v>139</v>
      </c>
      <c r="D50" s="106" t="s">
        <v>140</v>
      </c>
      <c r="E50" s="107"/>
      <c r="F50" s="16" t="s">
        <v>141</v>
      </c>
      <c r="G50" s="24">
        <v>25</v>
      </c>
      <c r="H50" s="68">
        <v>0</v>
      </c>
      <c r="I50" s="42"/>
    </row>
    <row r="51" spans="1:9" ht="12.2" customHeight="1">
      <c r="A51" s="42"/>
      <c r="D51" s="59"/>
      <c r="E51" s="140" t="s">
        <v>228</v>
      </c>
      <c r="F51" s="141"/>
      <c r="G51" s="63">
        <v>0</v>
      </c>
      <c r="H51" s="67"/>
      <c r="I51" s="42"/>
    </row>
    <row r="52" spans="1:9">
      <c r="A52" s="55"/>
      <c r="B52" s="17" t="s">
        <v>146</v>
      </c>
      <c r="C52" s="17"/>
      <c r="D52" s="108" t="s">
        <v>147</v>
      </c>
      <c r="E52" s="109"/>
      <c r="F52" s="17"/>
      <c r="G52" s="33"/>
      <c r="H52" s="40"/>
      <c r="I52" s="42"/>
    </row>
    <row r="53" spans="1:9">
      <c r="A53" s="5" t="s">
        <v>148</v>
      </c>
      <c r="B53" s="15" t="s">
        <v>146</v>
      </c>
      <c r="C53" s="15" t="s">
        <v>149</v>
      </c>
      <c r="D53" s="100" t="s">
        <v>150</v>
      </c>
      <c r="E53" s="101"/>
      <c r="F53" s="15" t="s">
        <v>151</v>
      </c>
      <c r="G53" s="23">
        <v>20</v>
      </c>
      <c r="H53" s="66">
        <v>0</v>
      </c>
      <c r="I53" s="42"/>
    </row>
    <row r="54" spans="1:9" ht="12.2" customHeight="1">
      <c r="A54" s="42"/>
      <c r="D54" s="59"/>
      <c r="E54" s="140" t="s">
        <v>230</v>
      </c>
      <c r="F54" s="141"/>
      <c r="G54" s="62">
        <v>0</v>
      </c>
      <c r="H54" s="67"/>
      <c r="I54" s="42"/>
    </row>
    <row r="55" spans="1:9">
      <c r="A55" s="5" t="s">
        <v>154</v>
      </c>
      <c r="B55" s="15" t="s">
        <v>146</v>
      </c>
      <c r="C55" s="15" t="s">
        <v>155</v>
      </c>
      <c r="D55" s="100" t="s">
        <v>156</v>
      </c>
      <c r="E55" s="101"/>
      <c r="F55" s="15" t="s">
        <v>151</v>
      </c>
      <c r="G55" s="23">
        <v>20</v>
      </c>
      <c r="H55" s="66">
        <v>0</v>
      </c>
      <c r="I55" s="42"/>
    </row>
    <row r="56" spans="1:9" ht="12.2" customHeight="1">
      <c r="A56" s="42"/>
      <c r="D56" s="59"/>
      <c r="E56" s="140" t="s">
        <v>234</v>
      </c>
      <c r="F56" s="141"/>
      <c r="G56" s="62">
        <v>0</v>
      </c>
      <c r="H56" s="67"/>
      <c r="I56" s="42"/>
    </row>
    <row r="57" spans="1:9">
      <c r="A57" s="5" t="s">
        <v>157</v>
      </c>
      <c r="B57" s="15" t="s">
        <v>146</v>
      </c>
      <c r="C57" s="15" t="s">
        <v>158</v>
      </c>
      <c r="D57" s="100" t="s">
        <v>159</v>
      </c>
      <c r="E57" s="101"/>
      <c r="F57" s="15" t="s">
        <v>78</v>
      </c>
      <c r="G57" s="23">
        <v>20</v>
      </c>
      <c r="H57" s="66">
        <v>0</v>
      </c>
      <c r="I57" s="42"/>
    </row>
    <row r="58" spans="1:9" ht="12.2" customHeight="1">
      <c r="A58" s="42"/>
      <c r="D58" s="59" t="s">
        <v>235</v>
      </c>
      <c r="E58" s="140"/>
      <c r="F58" s="141"/>
      <c r="G58" s="62">
        <v>0</v>
      </c>
      <c r="H58" s="67"/>
      <c r="I58" s="42"/>
    </row>
    <row r="59" spans="1:9">
      <c r="A59" s="5" t="s">
        <v>161</v>
      </c>
      <c r="B59" s="15" t="s">
        <v>146</v>
      </c>
      <c r="C59" s="15" t="s">
        <v>162</v>
      </c>
      <c r="D59" s="100" t="s">
        <v>163</v>
      </c>
      <c r="E59" s="101"/>
      <c r="F59" s="15" t="s">
        <v>60</v>
      </c>
      <c r="G59" s="23">
        <v>16</v>
      </c>
      <c r="H59" s="66">
        <v>0</v>
      </c>
      <c r="I59" s="42"/>
    </row>
    <row r="60" spans="1:9" ht="12.2" customHeight="1">
      <c r="A60" s="42"/>
      <c r="D60" s="59"/>
      <c r="E60" s="140" t="s">
        <v>236</v>
      </c>
      <c r="F60" s="141"/>
      <c r="G60" s="62">
        <v>0</v>
      </c>
      <c r="H60" s="67"/>
      <c r="I60" s="42"/>
    </row>
    <row r="61" spans="1:9">
      <c r="A61" s="5" t="s">
        <v>168</v>
      </c>
      <c r="B61" s="15" t="s">
        <v>146</v>
      </c>
      <c r="C61" s="15" t="s">
        <v>169</v>
      </c>
      <c r="D61" s="100" t="s">
        <v>170</v>
      </c>
      <c r="E61" s="101"/>
      <c r="F61" s="15" t="s">
        <v>171</v>
      </c>
      <c r="G61" s="23">
        <v>5</v>
      </c>
      <c r="H61" s="66">
        <v>0</v>
      </c>
      <c r="I61" s="42"/>
    </row>
    <row r="62" spans="1:9" ht="12.2" customHeight="1">
      <c r="A62" s="42"/>
      <c r="D62" s="59"/>
      <c r="E62" s="140" t="s">
        <v>226</v>
      </c>
      <c r="F62" s="141"/>
      <c r="G62" s="62">
        <v>0</v>
      </c>
      <c r="H62" s="67"/>
      <c r="I62" s="42"/>
    </row>
    <row r="63" spans="1:9">
      <c r="A63" s="5" t="s">
        <v>173</v>
      </c>
      <c r="B63" s="15" t="s">
        <v>146</v>
      </c>
      <c r="C63" s="15" t="s">
        <v>174</v>
      </c>
      <c r="D63" s="100" t="s">
        <v>175</v>
      </c>
      <c r="E63" s="101"/>
      <c r="F63" s="15" t="s">
        <v>151</v>
      </c>
      <c r="G63" s="23">
        <v>10</v>
      </c>
      <c r="H63" s="66">
        <v>0</v>
      </c>
      <c r="I63" s="42"/>
    </row>
    <row r="64" spans="1:9" ht="12.2" customHeight="1">
      <c r="A64" s="42"/>
      <c r="D64" s="59"/>
      <c r="E64" s="140" t="s">
        <v>226</v>
      </c>
      <c r="F64" s="141"/>
      <c r="G64" s="62">
        <v>0</v>
      </c>
      <c r="H64" s="67"/>
      <c r="I64" s="42"/>
    </row>
    <row r="65" spans="1:9">
      <c r="A65" s="5" t="s">
        <v>166</v>
      </c>
      <c r="B65" s="15" t="s">
        <v>146</v>
      </c>
      <c r="C65" s="15" t="s">
        <v>176</v>
      </c>
      <c r="D65" s="100" t="s">
        <v>177</v>
      </c>
      <c r="E65" s="101"/>
      <c r="F65" s="15" t="s">
        <v>60</v>
      </c>
      <c r="G65" s="23">
        <v>20</v>
      </c>
      <c r="H65" s="66">
        <v>0</v>
      </c>
      <c r="I65" s="42"/>
    </row>
    <row r="66" spans="1:9" ht="12.2" customHeight="1">
      <c r="A66" s="42"/>
      <c r="D66" s="59"/>
      <c r="E66" s="140" t="s">
        <v>226</v>
      </c>
      <c r="F66" s="141"/>
      <c r="G66" s="62">
        <v>0</v>
      </c>
      <c r="H66" s="67"/>
      <c r="I66" s="42"/>
    </row>
    <row r="67" spans="1:9">
      <c r="A67" s="5" t="s">
        <v>178</v>
      </c>
      <c r="B67" s="15" t="s">
        <v>146</v>
      </c>
      <c r="C67" s="15" t="s">
        <v>179</v>
      </c>
      <c r="D67" s="100" t="s">
        <v>180</v>
      </c>
      <c r="E67" s="101"/>
      <c r="F67" s="15" t="s">
        <v>151</v>
      </c>
      <c r="G67" s="23">
        <v>5</v>
      </c>
      <c r="H67" s="66">
        <v>0</v>
      </c>
      <c r="I67" s="42"/>
    </row>
    <row r="68" spans="1:9" ht="12.2" customHeight="1">
      <c r="A68" s="42"/>
      <c r="D68" s="59"/>
      <c r="E68" s="140" t="s">
        <v>226</v>
      </c>
      <c r="F68" s="141"/>
      <c r="G68" s="62">
        <v>0</v>
      </c>
      <c r="H68" s="67"/>
      <c r="I68" s="42"/>
    </row>
    <row r="69" spans="1:9">
      <c r="A69" s="5" t="s">
        <v>183</v>
      </c>
      <c r="B69" s="15" t="s">
        <v>146</v>
      </c>
      <c r="C69" s="15" t="s">
        <v>184</v>
      </c>
      <c r="D69" s="100" t="s">
        <v>185</v>
      </c>
      <c r="E69" s="101"/>
      <c r="F69" s="15" t="s">
        <v>78</v>
      </c>
      <c r="G69" s="23">
        <v>2</v>
      </c>
      <c r="H69" s="66">
        <v>0</v>
      </c>
      <c r="I69" s="42"/>
    </row>
    <row r="70" spans="1:9" ht="12.2" customHeight="1">
      <c r="A70" s="42"/>
      <c r="D70" s="59"/>
      <c r="E70" s="140" t="s">
        <v>226</v>
      </c>
      <c r="F70" s="141"/>
      <c r="G70" s="62">
        <v>0</v>
      </c>
      <c r="H70" s="67"/>
      <c r="I70" s="42"/>
    </row>
    <row r="71" spans="1:9">
      <c r="A71" s="5" t="s">
        <v>188</v>
      </c>
      <c r="B71" s="15" t="s">
        <v>146</v>
      </c>
      <c r="C71" s="15" t="s">
        <v>133</v>
      </c>
      <c r="D71" s="100" t="s">
        <v>134</v>
      </c>
      <c r="E71" s="101"/>
      <c r="F71" s="15" t="s">
        <v>129</v>
      </c>
      <c r="G71" s="23">
        <v>8.3341999999999992</v>
      </c>
      <c r="H71" s="66">
        <v>0</v>
      </c>
      <c r="I71" s="42"/>
    </row>
    <row r="72" spans="1:9">
      <c r="A72" s="5" t="s">
        <v>181</v>
      </c>
      <c r="B72" s="15" t="s">
        <v>146</v>
      </c>
      <c r="C72" s="15" t="s">
        <v>191</v>
      </c>
      <c r="D72" s="100" t="s">
        <v>192</v>
      </c>
      <c r="E72" s="101"/>
      <c r="F72" s="15" t="s">
        <v>60</v>
      </c>
      <c r="G72" s="23">
        <v>15</v>
      </c>
      <c r="H72" s="66">
        <v>0</v>
      </c>
      <c r="I72" s="42"/>
    </row>
    <row r="73" spans="1:9" ht="12.2" customHeight="1">
      <c r="A73" s="42"/>
      <c r="D73" s="59"/>
      <c r="E73" s="140" t="s">
        <v>226</v>
      </c>
      <c r="F73" s="141"/>
      <c r="G73" s="62">
        <v>0</v>
      </c>
      <c r="H73" s="67"/>
      <c r="I73" s="42"/>
    </row>
    <row r="74" spans="1:9">
      <c r="A74" s="5" t="s">
        <v>130</v>
      </c>
      <c r="B74" s="15" t="s">
        <v>146</v>
      </c>
      <c r="C74" s="15" t="s">
        <v>195</v>
      </c>
      <c r="D74" s="100" t="s">
        <v>196</v>
      </c>
      <c r="E74" s="101"/>
      <c r="F74" s="15" t="s">
        <v>60</v>
      </c>
      <c r="G74" s="23">
        <v>15</v>
      </c>
      <c r="H74" s="66">
        <v>0</v>
      </c>
      <c r="I74" s="42"/>
    </row>
    <row r="75" spans="1:9" ht="12.2" customHeight="1">
      <c r="A75" s="42"/>
      <c r="D75" s="59"/>
      <c r="E75" s="140" t="s">
        <v>226</v>
      </c>
      <c r="F75" s="141"/>
      <c r="G75" s="62">
        <v>0</v>
      </c>
      <c r="H75" s="67"/>
      <c r="I75" s="42"/>
    </row>
    <row r="76" spans="1:9">
      <c r="A76" s="5" t="s">
        <v>199</v>
      </c>
      <c r="B76" s="15" t="s">
        <v>146</v>
      </c>
      <c r="C76" s="15" t="s">
        <v>200</v>
      </c>
      <c r="D76" s="100" t="s">
        <v>201</v>
      </c>
      <c r="E76" s="101"/>
      <c r="F76" s="15" t="s">
        <v>60</v>
      </c>
      <c r="G76" s="23">
        <v>5.72</v>
      </c>
      <c r="H76" s="66">
        <v>0</v>
      </c>
      <c r="I76" s="42"/>
    </row>
    <row r="77" spans="1:9" ht="12.2" customHeight="1">
      <c r="A77" s="42"/>
      <c r="D77" s="59"/>
      <c r="E77" s="140" t="s">
        <v>237</v>
      </c>
      <c r="F77" s="141"/>
      <c r="G77" s="62">
        <v>0</v>
      </c>
      <c r="H77" s="67"/>
      <c r="I77" s="42"/>
    </row>
    <row r="78" spans="1:9">
      <c r="A78" s="5" t="s">
        <v>204</v>
      </c>
      <c r="B78" s="15" t="s">
        <v>146</v>
      </c>
      <c r="C78" s="15" t="s">
        <v>205</v>
      </c>
      <c r="D78" s="100" t="s">
        <v>206</v>
      </c>
      <c r="E78" s="101"/>
      <c r="F78" s="15" t="s">
        <v>60</v>
      </c>
      <c r="G78" s="23">
        <v>1.2</v>
      </c>
      <c r="H78" s="66">
        <v>0</v>
      </c>
      <c r="I78" s="42"/>
    </row>
    <row r="79" spans="1:9" ht="12.2" customHeight="1">
      <c r="A79" s="42"/>
      <c r="D79" s="59"/>
      <c r="E79" s="140" t="s">
        <v>226</v>
      </c>
      <c r="F79" s="141"/>
      <c r="G79" s="62">
        <v>0</v>
      </c>
      <c r="H79" s="67"/>
      <c r="I79" s="42"/>
    </row>
    <row r="80" spans="1:9">
      <c r="A80" s="5" t="s">
        <v>209</v>
      </c>
      <c r="B80" s="15" t="s">
        <v>146</v>
      </c>
      <c r="C80" s="15" t="s">
        <v>210</v>
      </c>
      <c r="D80" s="100" t="s">
        <v>211</v>
      </c>
      <c r="E80" s="101"/>
      <c r="F80" s="15" t="s">
        <v>129</v>
      </c>
      <c r="G80" s="23">
        <v>5</v>
      </c>
      <c r="H80" s="66">
        <v>0</v>
      </c>
      <c r="I80" s="42"/>
    </row>
    <row r="81" spans="1:9" ht="12.2" customHeight="1">
      <c r="A81" s="42"/>
      <c r="D81" s="59"/>
      <c r="E81" s="140" t="s">
        <v>226</v>
      </c>
      <c r="F81" s="141"/>
      <c r="G81" s="62">
        <v>0</v>
      </c>
      <c r="H81" s="67"/>
      <c r="I81" s="42"/>
    </row>
    <row r="82" spans="1:9">
      <c r="A82" s="6" t="s">
        <v>213</v>
      </c>
      <c r="B82" s="16" t="s">
        <v>146</v>
      </c>
      <c r="C82" s="16" t="s">
        <v>214</v>
      </c>
      <c r="D82" s="106" t="s">
        <v>215</v>
      </c>
      <c r="E82" s="107"/>
      <c r="F82" s="16" t="s">
        <v>216</v>
      </c>
      <c r="G82" s="24">
        <v>9</v>
      </c>
      <c r="H82" s="68">
        <v>0</v>
      </c>
      <c r="I82" s="42"/>
    </row>
    <row r="83" spans="1:9" ht="12.2" customHeight="1">
      <c r="A83" s="56"/>
      <c r="B83" s="58"/>
      <c r="C83" s="58"/>
      <c r="D83" s="60"/>
      <c r="E83" s="138" t="s">
        <v>226</v>
      </c>
      <c r="F83" s="139"/>
      <c r="G83" s="64">
        <v>0</v>
      </c>
      <c r="H83" s="69"/>
      <c r="I83" s="42"/>
    </row>
    <row r="84" spans="1:9">
      <c r="A84" s="9"/>
      <c r="B84" s="9"/>
      <c r="C84" s="9"/>
      <c r="D84" s="9"/>
      <c r="E84" s="9"/>
      <c r="F84" s="9"/>
      <c r="G84" s="9"/>
      <c r="H84" s="9"/>
    </row>
    <row r="85" spans="1:9" ht="11.25" customHeight="1">
      <c r="A85" s="10" t="s">
        <v>219</v>
      </c>
    </row>
    <row r="86" spans="1:9">
      <c r="A86" s="98"/>
      <c r="B86" s="99"/>
      <c r="C86" s="99"/>
      <c r="D86" s="99"/>
      <c r="E86" s="99"/>
      <c r="F86" s="99"/>
      <c r="G86" s="99"/>
    </row>
  </sheetData>
  <mergeCells count="92">
    <mergeCell ref="A4:B5"/>
    <mergeCell ref="C4:D5"/>
    <mergeCell ref="E4:E5"/>
    <mergeCell ref="F4:H5"/>
    <mergeCell ref="A1:H1"/>
    <mergeCell ref="A2:B3"/>
    <mergeCell ref="C2:D3"/>
    <mergeCell ref="E2:E3"/>
    <mergeCell ref="F2:H3"/>
    <mergeCell ref="E15:F15"/>
    <mergeCell ref="A6:B7"/>
    <mergeCell ref="C6:D7"/>
    <mergeCell ref="E6:E7"/>
    <mergeCell ref="F6:H7"/>
    <mergeCell ref="A8:B9"/>
    <mergeCell ref="C8:D9"/>
    <mergeCell ref="E8:E9"/>
    <mergeCell ref="F8:H9"/>
    <mergeCell ref="D10:E10"/>
    <mergeCell ref="D11:E11"/>
    <mergeCell ref="D12:E12"/>
    <mergeCell ref="E13:F13"/>
    <mergeCell ref="D14:E14"/>
    <mergeCell ref="D27:E27"/>
    <mergeCell ref="D16:E16"/>
    <mergeCell ref="D17:E17"/>
    <mergeCell ref="E18:F18"/>
    <mergeCell ref="D19:E19"/>
    <mergeCell ref="E20:F20"/>
    <mergeCell ref="D21:E21"/>
    <mergeCell ref="E22:F22"/>
    <mergeCell ref="D23:E23"/>
    <mergeCell ref="E24:F24"/>
    <mergeCell ref="D25:E25"/>
    <mergeCell ref="E26:F26"/>
    <mergeCell ref="D39:E39"/>
    <mergeCell ref="E28:F28"/>
    <mergeCell ref="D29:E29"/>
    <mergeCell ref="E30:F30"/>
    <mergeCell ref="D31:E31"/>
    <mergeCell ref="E32:F32"/>
    <mergeCell ref="D33:E33"/>
    <mergeCell ref="E34:F34"/>
    <mergeCell ref="D35:E35"/>
    <mergeCell ref="E36:F36"/>
    <mergeCell ref="D37:E37"/>
    <mergeCell ref="E38:F38"/>
    <mergeCell ref="E51:F51"/>
    <mergeCell ref="E40:F40"/>
    <mergeCell ref="D41:E41"/>
    <mergeCell ref="E42:F42"/>
    <mergeCell ref="D43:E43"/>
    <mergeCell ref="E44:F44"/>
    <mergeCell ref="D45:E45"/>
    <mergeCell ref="E46:F46"/>
    <mergeCell ref="D47:E47"/>
    <mergeCell ref="E48:F48"/>
    <mergeCell ref="D49:E49"/>
    <mergeCell ref="D50:E50"/>
    <mergeCell ref="D63:E63"/>
    <mergeCell ref="D52:E52"/>
    <mergeCell ref="D53:E53"/>
    <mergeCell ref="E54:F54"/>
    <mergeCell ref="D55:E55"/>
    <mergeCell ref="E56:F56"/>
    <mergeCell ref="D57:E57"/>
    <mergeCell ref="E58:F58"/>
    <mergeCell ref="D59:E59"/>
    <mergeCell ref="E60:F60"/>
    <mergeCell ref="D61:E61"/>
    <mergeCell ref="E62:F62"/>
    <mergeCell ref="E75:F75"/>
    <mergeCell ref="E64:F64"/>
    <mergeCell ref="D65:E65"/>
    <mergeCell ref="E66:F66"/>
    <mergeCell ref="D67:E67"/>
    <mergeCell ref="E68:F68"/>
    <mergeCell ref="D69:E69"/>
    <mergeCell ref="E70:F70"/>
    <mergeCell ref="D71:E71"/>
    <mergeCell ref="D72:E72"/>
    <mergeCell ref="E73:F73"/>
    <mergeCell ref="D74:E74"/>
    <mergeCell ref="D82:E82"/>
    <mergeCell ref="E83:F83"/>
    <mergeCell ref="A86:G86"/>
    <mergeCell ref="D76:E76"/>
    <mergeCell ref="E77:F77"/>
    <mergeCell ref="D78:E78"/>
    <mergeCell ref="E79:F79"/>
    <mergeCell ref="D80:E80"/>
    <mergeCell ref="E81:F81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7"/>
  <sheetViews>
    <sheetView workbookViewId="0">
      <selection activeCell="C8" sqref="C8:D9"/>
    </sheetView>
  </sheetViews>
  <sheetFormatPr defaultColWidth="11.5703125" defaultRowHeight="12.7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2.85546875" customWidth="1"/>
    <col min="9" max="9" width="22.85546875" customWidth="1"/>
  </cols>
  <sheetData>
    <row r="1" spans="1:10" ht="72.95" customHeight="1">
      <c r="A1" s="93"/>
      <c r="B1" s="58"/>
      <c r="C1" s="168" t="s">
        <v>238</v>
      </c>
      <c r="D1" s="130"/>
      <c r="E1" s="130"/>
      <c r="F1" s="130"/>
      <c r="G1" s="130"/>
      <c r="H1" s="130"/>
      <c r="I1" s="130"/>
    </row>
    <row r="2" spans="1:10">
      <c r="A2" s="131" t="s">
        <v>1</v>
      </c>
      <c r="B2" s="132"/>
      <c r="C2" s="133" t="str">
        <f>'Stavební rozpočet'!D2</f>
        <v>MVN Pančák - odstranění sedimentů</v>
      </c>
      <c r="D2" s="97"/>
      <c r="E2" s="136" t="s">
        <v>4</v>
      </c>
      <c r="F2" s="136" t="str">
        <f>'Stavební rozpočet'!J2</f>
        <v>Povodí Vltavy, státní podnik</v>
      </c>
      <c r="G2" s="132"/>
      <c r="H2" s="136" t="s">
        <v>239</v>
      </c>
      <c r="I2" s="169" t="s">
        <v>240</v>
      </c>
      <c r="J2" s="42"/>
    </row>
    <row r="3" spans="1:10">
      <c r="A3" s="128"/>
      <c r="B3" s="99"/>
      <c r="C3" s="134"/>
      <c r="D3" s="134"/>
      <c r="E3" s="99"/>
      <c r="F3" s="99"/>
      <c r="G3" s="99"/>
      <c r="H3" s="99"/>
      <c r="I3" s="126"/>
      <c r="J3" s="42"/>
    </row>
    <row r="4" spans="1:10">
      <c r="A4" s="120" t="s">
        <v>6</v>
      </c>
      <c r="B4" s="99"/>
      <c r="C4" s="98" t="str">
        <f>'Stavební rozpočet'!D4</f>
        <v>pročištění, oprava</v>
      </c>
      <c r="D4" s="99"/>
      <c r="E4" s="98" t="s">
        <v>9</v>
      </c>
      <c r="F4" s="98" t="str">
        <f>'Stavební rozpočet'!J4</f>
        <v>Ing. Zdeněk Viták</v>
      </c>
      <c r="G4" s="99"/>
      <c r="H4" s="98" t="s">
        <v>239</v>
      </c>
      <c r="I4" s="165" t="s">
        <v>241</v>
      </c>
      <c r="J4" s="42"/>
    </row>
    <row r="5" spans="1:10">
      <c r="A5" s="128"/>
      <c r="B5" s="99"/>
      <c r="C5" s="99"/>
      <c r="D5" s="99"/>
      <c r="E5" s="99"/>
      <c r="F5" s="99"/>
      <c r="G5" s="99"/>
      <c r="H5" s="99"/>
      <c r="I5" s="126"/>
      <c r="J5" s="42"/>
    </row>
    <row r="6" spans="1:10">
      <c r="A6" s="120" t="s">
        <v>11</v>
      </c>
      <c r="B6" s="99"/>
      <c r="C6" s="98" t="str">
        <f>'Stavební rozpočet'!D6</f>
        <v>k.ú.Jesenice u Prahy</v>
      </c>
      <c r="D6" s="99"/>
      <c r="E6" s="98" t="s">
        <v>14</v>
      </c>
      <c r="F6" s="98" t="str">
        <f>'Stavební rozpočet'!J6</f>
        <v> </v>
      </c>
      <c r="G6" s="99"/>
      <c r="H6" s="98" t="s">
        <v>239</v>
      </c>
      <c r="I6" s="165"/>
      <c r="J6" s="42"/>
    </row>
    <row r="7" spans="1:10">
      <c r="A7" s="128"/>
      <c r="B7" s="99"/>
      <c r="C7" s="99"/>
      <c r="D7" s="99"/>
      <c r="E7" s="99"/>
      <c r="F7" s="99"/>
      <c r="G7" s="99"/>
      <c r="H7" s="99"/>
      <c r="I7" s="126"/>
      <c r="J7" s="42"/>
    </row>
    <row r="8" spans="1:10">
      <c r="A8" s="120" t="s">
        <v>8</v>
      </c>
      <c r="B8" s="99"/>
      <c r="C8" s="98"/>
      <c r="D8" s="99"/>
      <c r="E8" s="98" t="s">
        <v>13</v>
      </c>
      <c r="F8" s="98"/>
      <c r="G8" s="99"/>
      <c r="H8" s="123" t="s">
        <v>242</v>
      </c>
      <c r="I8" s="165" t="s">
        <v>213</v>
      </c>
      <c r="J8" s="42"/>
    </row>
    <row r="9" spans="1:10">
      <c r="A9" s="128"/>
      <c r="B9" s="99"/>
      <c r="C9" s="99"/>
      <c r="D9" s="99"/>
      <c r="E9" s="99"/>
      <c r="F9" s="99"/>
      <c r="G9" s="99"/>
      <c r="H9" s="99"/>
      <c r="I9" s="126"/>
      <c r="J9" s="42"/>
    </row>
    <row r="10" spans="1:10">
      <c r="A10" s="120" t="s">
        <v>16</v>
      </c>
      <c r="B10" s="99"/>
      <c r="C10" s="98">
        <f>'Stavební rozpočet'!D8</f>
        <v>833</v>
      </c>
      <c r="D10" s="99"/>
      <c r="E10" s="98" t="s">
        <v>19</v>
      </c>
      <c r="F10" s="98" t="str">
        <f>'Stavební rozpočet'!J8</f>
        <v>Ing. Viták Zdeněk</v>
      </c>
      <c r="G10" s="99"/>
      <c r="H10" s="123" t="s">
        <v>243</v>
      </c>
      <c r="I10" s="163" t="str">
        <f>'Stavební rozpočet'!H8</f>
        <v>28.11.2021</v>
      </c>
      <c r="J10" s="42"/>
    </row>
    <row r="11" spans="1:10">
      <c r="A11" s="166"/>
      <c r="B11" s="167"/>
      <c r="C11" s="167"/>
      <c r="D11" s="167"/>
      <c r="E11" s="167"/>
      <c r="F11" s="167"/>
      <c r="G11" s="167"/>
      <c r="H11" s="167"/>
      <c r="I11" s="164"/>
      <c r="J11" s="42"/>
    </row>
    <row r="12" spans="1:10" ht="23.45" customHeight="1">
      <c r="A12" s="159" t="s">
        <v>244</v>
      </c>
      <c r="B12" s="160"/>
      <c r="C12" s="160"/>
      <c r="D12" s="160"/>
      <c r="E12" s="160"/>
      <c r="F12" s="160"/>
      <c r="G12" s="160"/>
      <c r="H12" s="160"/>
      <c r="I12" s="160"/>
    </row>
    <row r="13" spans="1:10" ht="26.45" customHeight="1">
      <c r="A13" s="70" t="s">
        <v>245</v>
      </c>
      <c r="B13" s="161" t="s">
        <v>246</v>
      </c>
      <c r="C13" s="162"/>
      <c r="D13" s="70" t="s">
        <v>247</v>
      </c>
      <c r="E13" s="161" t="s">
        <v>248</v>
      </c>
      <c r="F13" s="162"/>
      <c r="G13" s="70" t="s">
        <v>249</v>
      </c>
      <c r="H13" s="161" t="s">
        <v>250</v>
      </c>
      <c r="I13" s="162"/>
      <c r="J13" s="42"/>
    </row>
    <row r="14" spans="1:10" ht="15.2" customHeight="1">
      <c r="A14" s="71" t="s">
        <v>251</v>
      </c>
      <c r="B14" s="75" t="s">
        <v>252</v>
      </c>
      <c r="C14" s="78">
        <f>SUM('Stavební rozpočet'!AB12:AB67)</f>
        <v>0</v>
      </c>
      <c r="D14" s="157" t="s">
        <v>253</v>
      </c>
      <c r="E14" s="158"/>
      <c r="F14" s="78">
        <f>VORN!I15</f>
        <v>0</v>
      </c>
      <c r="G14" s="157" t="s">
        <v>254</v>
      </c>
      <c r="H14" s="158"/>
      <c r="I14" s="78">
        <f>VORN!I21</f>
        <v>5880</v>
      </c>
      <c r="J14" s="42"/>
    </row>
    <row r="15" spans="1:10" ht="15.2" customHeight="1">
      <c r="A15" s="72"/>
      <c r="B15" s="75" t="s">
        <v>37</v>
      </c>
      <c r="C15" s="78">
        <f>SUM('Stavební rozpočet'!AC12:AC67)</f>
        <v>196000</v>
      </c>
      <c r="D15" s="157" t="s">
        <v>255</v>
      </c>
      <c r="E15" s="158"/>
      <c r="F15" s="78">
        <f>VORN!I16</f>
        <v>0</v>
      </c>
      <c r="G15" s="157" t="s">
        <v>256</v>
      </c>
      <c r="H15" s="158"/>
      <c r="I15" s="78">
        <f>VORN!I22</f>
        <v>0</v>
      </c>
      <c r="J15" s="42"/>
    </row>
    <row r="16" spans="1:10" ht="15.2" customHeight="1">
      <c r="A16" s="71" t="s">
        <v>257</v>
      </c>
      <c r="B16" s="75" t="s">
        <v>252</v>
      </c>
      <c r="C16" s="78">
        <f>SUM('Stavební rozpočet'!AD12:AD67)</f>
        <v>0</v>
      </c>
      <c r="D16" s="157" t="s">
        <v>258</v>
      </c>
      <c r="E16" s="158"/>
      <c r="F16" s="78">
        <f>VORN!I17</f>
        <v>0</v>
      </c>
      <c r="G16" s="157" t="s">
        <v>259</v>
      </c>
      <c r="H16" s="158"/>
      <c r="I16" s="78">
        <f>VORN!I23</f>
        <v>0</v>
      </c>
      <c r="J16" s="42"/>
    </row>
    <row r="17" spans="1:10" ht="15.2" customHeight="1">
      <c r="A17" s="72"/>
      <c r="B17" s="75" t="s">
        <v>37</v>
      </c>
      <c r="C17" s="78">
        <f>SUM('Stavební rozpočet'!AE12:AE67)</f>
        <v>0</v>
      </c>
      <c r="D17" s="157"/>
      <c r="E17" s="158"/>
      <c r="F17" s="79"/>
      <c r="G17" s="157" t="s">
        <v>260</v>
      </c>
      <c r="H17" s="158"/>
      <c r="I17" s="78">
        <f>VORN!I24</f>
        <v>0</v>
      </c>
      <c r="J17" s="42"/>
    </row>
    <row r="18" spans="1:10" ht="15.2" customHeight="1">
      <c r="A18" s="71" t="s">
        <v>261</v>
      </c>
      <c r="B18" s="75" t="s">
        <v>252</v>
      </c>
      <c r="C18" s="78">
        <f>SUM('Stavební rozpočet'!AF12:AF67)</f>
        <v>0</v>
      </c>
      <c r="D18" s="157"/>
      <c r="E18" s="158"/>
      <c r="F18" s="79"/>
      <c r="G18" s="157" t="s">
        <v>262</v>
      </c>
      <c r="H18" s="158"/>
      <c r="I18" s="78">
        <f>VORN!I25</f>
        <v>0</v>
      </c>
      <c r="J18" s="42"/>
    </row>
    <row r="19" spans="1:10" ht="15.2" customHeight="1">
      <c r="A19" s="72"/>
      <c r="B19" s="75" t="s">
        <v>37</v>
      </c>
      <c r="C19" s="78">
        <f>SUM('Stavební rozpočet'!AG12:AG67)</f>
        <v>0</v>
      </c>
      <c r="D19" s="157"/>
      <c r="E19" s="158"/>
      <c r="F19" s="79"/>
      <c r="G19" s="157" t="s">
        <v>263</v>
      </c>
      <c r="H19" s="158"/>
      <c r="I19" s="78">
        <f>VORN!I26</f>
        <v>0</v>
      </c>
      <c r="J19" s="42"/>
    </row>
    <row r="20" spans="1:10" ht="15.2" customHeight="1">
      <c r="A20" s="155" t="s">
        <v>137</v>
      </c>
      <c r="B20" s="156"/>
      <c r="C20" s="78">
        <f>SUM('Stavební rozpočet'!AH12:AH67)</f>
        <v>0</v>
      </c>
      <c r="D20" s="157"/>
      <c r="E20" s="158"/>
      <c r="F20" s="79"/>
      <c r="G20" s="157"/>
      <c r="H20" s="158"/>
      <c r="I20" s="79"/>
      <c r="J20" s="42"/>
    </row>
    <row r="21" spans="1:10" ht="15.2" customHeight="1">
      <c r="A21" s="155" t="s">
        <v>264</v>
      </c>
      <c r="B21" s="156"/>
      <c r="C21" s="78">
        <f>SUM('Stavební rozpočet'!Z12:Z67)</f>
        <v>0</v>
      </c>
      <c r="D21" s="157"/>
      <c r="E21" s="158"/>
      <c r="F21" s="79"/>
      <c r="G21" s="157"/>
      <c r="H21" s="158"/>
      <c r="I21" s="79"/>
      <c r="J21" s="42"/>
    </row>
    <row r="22" spans="1:10" ht="16.7" customHeight="1">
      <c r="A22" s="155" t="s">
        <v>265</v>
      </c>
      <c r="B22" s="156"/>
      <c r="C22" s="78">
        <f>SUM(C14:C21)</f>
        <v>196000</v>
      </c>
      <c r="D22" s="155" t="s">
        <v>266</v>
      </c>
      <c r="E22" s="156"/>
      <c r="F22" s="78">
        <f>SUM(F14:F21)</f>
        <v>0</v>
      </c>
      <c r="G22" s="155" t="s">
        <v>267</v>
      </c>
      <c r="H22" s="156"/>
      <c r="I22" s="78">
        <f>SUM(I14:I21)</f>
        <v>5880</v>
      </c>
      <c r="J22" s="42"/>
    </row>
    <row r="23" spans="1:10" ht="15.2" customHeight="1">
      <c r="A23" s="9"/>
      <c r="B23" s="9"/>
      <c r="C23" s="77"/>
      <c r="D23" s="155" t="s">
        <v>268</v>
      </c>
      <c r="E23" s="156"/>
      <c r="F23" s="80">
        <v>0</v>
      </c>
      <c r="G23" s="155" t="s">
        <v>269</v>
      </c>
      <c r="H23" s="156"/>
      <c r="I23" s="78"/>
      <c r="J23" s="42"/>
    </row>
    <row r="24" spans="1:10" ht="15.2" customHeight="1">
      <c r="D24" s="9"/>
      <c r="E24" s="9"/>
      <c r="F24" s="81"/>
      <c r="G24" s="155" t="s">
        <v>270</v>
      </c>
      <c r="H24" s="156"/>
      <c r="I24" s="78">
        <f>vorn_sum</f>
        <v>40000</v>
      </c>
      <c r="J24" s="42"/>
    </row>
    <row r="25" spans="1:10" ht="15.2" customHeight="1">
      <c r="F25" s="67"/>
      <c r="G25" s="155" t="s">
        <v>271</v>
      </c>
      <c r="H25" s="156"/>
      <c r="I25" s="78">
        <v>0</v>
      </c>
      <c r="J25" s="42"/>
    </row>
    <row r="26" spans="1:10">
      <c r="A26" s="58"/>
      <c r="B26" s="58"/>
      <c r="C26" s="58"/>
      <c r="G26" s="9"/>
      <c r="H26" s="9"/>
      <c r="I26" s="9"/>
    </row>
    <row r="27" spans="1:10" ht="15.2" customHeight="1">
      <c r="A27" s="150" t="s">
        <v>272</v>
      </c>
      <c r="B27" s="151"/>
      <c r="C27" s="82">
        <f>SUM('Stavební rozpočet'!AJ12:AJ67)</f>
        <v>0</v>
      </c>
      <c r="D27" s="56"/>
      <c r="E27" s="58"/>
      <c r="F27" s="58"/>
      <c r="G27" s="58"/>
      <c r="H27" s="58"/>
      <c r="I27" s="58"/>
    </row>
    <row r="28" spans="1:10" ht="15.2" customHeight="1">
      <c r="A28" s="150" t="s">
        <v>273</v>
      </c>
      <c r="B28" s="151"/>
      <c r="C28" s="82">
        <f>SUM('Stavební rozpočet'!AK12:AK67)</f>
        <v>0</v>
      </c>
      <c r="D28" s="150" t="s">
        <v>274</v>
      </c>
      <c r="E28" s="151"/>
      <c r="F28" s="82">
        <f>ROUND(C28*(15/100),2)</f>
        <v>0</v>
      </c>
      <c r="G28" s="150" t="s">
        <v>275</v>
      </c>
      <c r="H28" s="151"/>
      <c r="I28" s="82">
        <f>SUM(C27:C29)</f>
        <v>241880</v>
      </c>
      <c r="J28" s="42"/>
    </row>
    <row r="29" spans="1:10" ht="15.2" customHeight="1">
      <c r="A29" s="150" t="s">
        <v>276</v>
      </c>
      <c r="B29" s="151"/>
      <c r="C29" s="82">
        <f>SUM('Stavební rozpočet'!AL12:AL67)+(F22+I22+F23+I23+I24+I25)</f>
        <v>241880</v>
      </c>
      <c r="D29" s="150" t="s">
        <v>277</v>
      </c>
      <c r="E29" s="151"/>
      <c r="F29" s="82">
        <f>ROUND(C29*(21/100),2)</f>
        <v>50794.8</v>
      </c>
      <c r="G29" s="150" t="s">
        <v>278</v>
      </c>
      <c r="H29" s="151"/>
      <c r="I29" s="82">
        <f>SUM(F28:F29)+I28</f>
        <v>292674.8</v>
      </c>
      <c r="J29" s="42"/>
    </row>
    <row r="30" spans="1:10">
      <c r="A30" s="73"/>
      <c r="B30" s="73"/>
      <c r="C30" s="73"/>
      <c r="D30" s="73"/>
      <c r="E30" s="73"/>
      <c r="F30" s="73"/>
      <c r="G30" s="73"/>
      <c r="H30" s="73"/>
      <c r="I30" s="73"/>
    </row>
    <row r="31" spans="1:10" ht="14.45" customHeight="1">
      <c r="A31" s="152" t="s">
        <v>279</v>
      </c>
      <c r="B31" s="153"/>
      <c r="C31" s="154"/>
      <c r="D31" s="152" t="s">
        <v>280</v>
      </c>
      <c r="E31" s="153"/>
      <c r="F31" s="154"/>
      <c r="G31" s="152" t="s">
        <v>281</v>
      </c>
      <c r="H31" s="153"/>
      <c r="I31" s="154"/>
      <c r="J31" s="43"/>
    </row>
    <row r="32" spans="1:10" ht="14.45" customHeight="1">
      <c r="A32" s="144" t="s">
        <v>282</v>
      </c>
      <c r="B32" s="145"/>
      <c r="C32" s="146"/>
      <c r="D32" s="144" t="s">
        <v>5</v>
      </c>
      <c r="E32" s="145"/>
      <c r="F32" s="146"/>
      <c r="G32" s="144"/>
      <c r="H32" s="145"/>
      <c r="I32" s="146"/>
      <c r="J32" s="43"/>
    </row>
    <row r="33" spans="1:10" ht="14.45" customHeight="1">
      <c r="A33" s="144"/>
      <c r="B33" s="145"/>
      <c r="C33" s="146"/>
      <c r="D33" s="144"/>
      <c r="E33" s="145"/>
      <c r="F33" s="146"/>
      <c r="G33" s="144"/>
      <c r="H33" s="145"/>
      <c r="I33" s="146"/>
      <c r="J33" s="43"/>
    </row>
    <row r="34" spans="1:10" ht="14.45" customHeight="1">
      <c r="A34" s="144"/>
      <c r="B34" s="145"/>
      <c r="C34" s="146"/>
      <c r="D34" s="144"/>
      <c r="E34" s="145"/>
      <c r="F34" s="146"/>
      <c r="G34" s="144"/>
      <c r="H34" s="145"/>
      <c r="I34" s="146"/>
      <c r="J34" s="43"/>
    </row>
    <row r="35" spans="1:10" ht="14.45" customHeight="1">
      <c r="A35" s="147" t="s">
        <v>283</v>
      </c>
      <c r="B35" s="148"/>
      <c r="C35" s="149"/>
      <c r="D35" s="147" t="s">
        <v>283</v>
      </c>
      <c r="E35" s="148"/>
      <c r="F35" s="149"/>
      <c r="G35" s="147" t="s">
        <v>283</v>
      </c>
      <c r="H35" s="148"/>
      <c r="I35" s="149"/>
      <c r="J35" s="43"/>
    </row>
    <row r="36" spans="1:10" ht="11.25" customHeight="1">
      <c r="A36" s="74" t="s">
        <v>219</v>
      </c>
      <c r="B36" s="76"/>
      <c r="C36" s="76"/>
      <c r="D36" s="76"/>
      <c r="E36" s="76"/>
      <c r="F36" s="76"/>
      <c r="G36" s="76"/>
      <c r="H36" s="76"/>
      <c r="I36" s="76"/>
    </row>
    <row r="37" spans="1:10">
      <c r="A37" s="98"/>
      <c r="B37" s="99"/>
      <c r="C37" s="99"/>
      <c r="D37" s="99"/>
      <c r="E37" s="99"/>
      <c r="F37" s="99"/>
      <c r="G37" s="99"/>
      <c r="H37" s="99"/>
      <c r="I37" s="99"/>
    </row>
  </sheetData>
  <mergeCells count="83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I10:I11"/>
    <mergeCell ref="A8:B9"/>
    <mergeCell ref="C8:D9"/>
    <mergeCell ref="E8:E9"/>
    <mergeCell ref="F8:G9"/>
    <mergeCell ref="H8:H9"/>
    <mergeCell ref="I8:I9"/>
    <mergeCell ref="A10:B11"/>
    <mergeCell ref="C10:D11"/>
    <mergeCell ref="E10:E11"/>
    <mergeCell ref="F10:G11"/>
    <mergeCell ref="H10:H11"/>
    <mergeCell ref="A12:I12"/>
    <mergeCell ref="B13:C13"/>
    <mergeCell ref="E13:F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B20"/>
    <mergeCell ref="D20:E20"/>
    <mergeCell ref="G20:H20"/>
    <mergeCell ref="A28:B28"/>
    <mergeCell ref="D28:E28"/>
    <mergeCell ref="G28:H28"/>
    <mergeCell ref="A21:B21"/>
    <mergeCell ref="D21:E21"/>
    <mergeCell ref="G21:H21"/>
    <mergeCell ref="A22:B22"/>
    <mergeCell ref="D22:E22"/>
    <mergeCell ref="G22:H22"/>
    <mergeCell ref="D23:E23"/>
    <mergeCell ref="G23:H23"/>
    <mergeCell ref="G24:H24"/>
    <mergeCell ref="G25:H25"/>
    <mergeCell ref="A27:B27"/>
    <mergeCell ref="A29:B29"/>
    <mergeCell ref="D29:E29"/>
    <mergeCell ref="G29:H29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7:I37"/>
    <mergeCell ref="A34:C34"/>
    <mergeCell ref="D34:F34"/>
    <mergeCell ref="G34:I34"/>
    <mergeCell ref="A35:C35"/>
    <mergeCell ref="D35:F35"/>
    <mergeCell ref="G35:I35"/>
  </mergeCells>
  <pageMargins left="0.39400000000000002" right="0.39400000000000002" top="0.59099999999999997" bottom="0.59099999999999997" header="0.5" footer="0.5"/>
  <pageSetup paperSize="0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37"/>
  <sheetViews>
    <sheetView workbookViewId="0">
      <selection activeCell="F8" sqref="F8:G9"/>
    </sheetView>
  </sheetViews>
  <sheetFormatPr defaultColWidth="11.5703125" defaultRowHeight="12.7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10" ht="72.95" customHeight="1">
      <c r="A1" s="93"/>
      <c r="B1" s="58"/>
      <c r="C1" s="168" t="s">
        <v>284</v>
      </c>
      <c r="D1" s="130"/>
      <c r="E1" s="130"/>
      <c r="F1" s="130"/>
      <c r="G1" s="130"/>
      <c r="H1" s="130"/>
      <c r="I1" s="130"/>
    </row>
    <row r="2" spans="1:10">
      <c r="A2" s="131" t="s">
        <v>1</v>
      </c>
      <c r="B2" s="132"/>
      <c r="C2" s="133" t="str">
        <f>'Stavební rozpočet'!D2</f>
        <v>MVN Pančák - odstranění sedimentů</v>
      </c>
      <c r="D2" s="97"/>
      <c r="E2" s="136" t="s">
        <v>4</v>
      </c>
      <c r="F2" s="136" t="str">
        <f>'Stavební rozpočet'!J2</f>
        <v>Povodí Vltavy, státní podnik</v>
      </c>
      <c r="G2" s="132"/>
      <c r="H2" s="136" t="s">
        <v>239</v>
      </c>
      <c r="I2" s="169" t="s">
        <v>240</v>
      </c>
      <c r="J2" s="42"/>
    </row>
    <row r="3" spans="1:10">
      <c r="A3" s="128"/>
      <c r="B3" s="99"/>
      <c r="C3" s="134"/>
      <c r="D3" s="134"/>
      <c r="E3" s="99"/>
      <c r="F3" s="99"/>
      <c r="G3" s="99"/>
      <c r="H3" s="99"/>
      <c r="I3" s="126"/>
      <c r="J3" s="42"/>
    </row>
    <row r="4" spans="1:10">
      <c r="A4" s="120" t="s">
        <v>6</v>
      </c>
      <c r="B4" s="99"/>
      <c r="C4" s="98" t="str">
        <f>'Stavební rozpočet'!D4</f>
        <v>pročištění, oprava</v>
      </c>
      <c r="D4" s="99"/>
      <c r="E4" s="98" t="s">
        <v>9</v>
      </c>
      <c r="F4" s="98" t="str">
        <f>'Stavební rozpočet'!J4</f>
        <v>Ing. Zdeněk Viták</v>
      </c>
      <c r="G4" s="99"/>
      <c r="H4" s="98" t="s">
        <v>239</v>
      </c>
      <c r="I4" s="165" t="s">
        <v>241</v>
      </c>
      <c r="J4" s="42"/>
    </row>
    <row r="5" spans="1:10">
      <c r="A5" s="128"/>
      <c r="B5" s="99"/>
      <c r="C5" s="99"/>
      <c r="D5" s="99"/>
      <c r="E5" s="99"/>
      <c r="F5" s="99"/>
      <c r="G5" s="99"/>
      <c r="H5" s="99"/>
      <c r="I5" s="126"/>
      <c r="J5" s="42"/>
    </row>
    <row r="6" spans="1:10">
      <c r="A6" s="120" t="s">
        <v>11</v>
      </c>
      <c r="B6" s="99"/>
      <c r="C6" s="98" t="str">
        <f>'Stavební rozpočet'!D6</f>
        <v>k.ú.Jesenice u Prahy</v>
      </c>
      <c r="D6" s="99"/>
      <c r="E6" s="98" t="s">
        <v>14</v>
      </c>
      <c r="F6" s="98" t="str">
        <f>'Stavební rozpočet'!J6</f>
        <v> </v>
      </c>
      <c r="G6" s="99"/>
      <c r="H6" s="98" t="s">
        <v>239</v>
      </c>
      <c r="I6" s="165"/>
      <c r="J6" s="42"/>
    </row>
    <row r="7" spans="1:10">
      <c r="A7" s="128"/>
      <c r="B7" s="99"/>
      <c r="C7" s="99"/>
      <c r="D7" s="99"/>
      <c r="E7" s="99"/>
      <c r="F7" s="99"/>
      <c r="G7" s="99"/>
      <c r="H7" s="99"/>
      <c r="I7" s="126"/>
      <c r="J7" s="42"/>
    </row>
    <row r="8" spans="1:10">
      <c r="A8" s="120" t="s">
        <v>8</v>
      </c>
      <c r="B8" s="99"/>
      <c r="C8" s="98"/>
      <c r="D8" s="99"/>
      <c r="E8" s="98" t="s">
        <v>13</v>
      </c>
      <c r="F8" s="98"/>
      <c r="G8" s="99"/>
      <c r="H8" s="123" t="s">
        <v>242</v>
      </c>
      <c r="I8" s="165" t="s">
        <v>213</v>
      </c>
      <c r="J8" s="42"/>
    </row>
    <row r="9" spans="1:10">
      <c r="A9" s="128"/>
      <c r="B9" s="99"/>
      <c r="C9" s="99"/>
      <c r="D9" s="99"/>
      <c r="E9" s="99"/>
      <c r="F9" s="99"/>
      <c r="G9" s="99"/>
      <c r="H9" s="99"/>
      <c r="I9" s="126"/>
      <c r="J9" s="42"/>
    </row>
    <row r="10" spans="1:10">
      <c r="A10" s="120" t="s">
        <v>16</v>
      </c>
      <c r="B10" s="99"/>
      <c r="C10" s="98">
        <f>'Stavební rozpočet'!D8</f>
        <v>833</v>
      </c>
      <c r="D10" s="99"/>
      <c r="E10" s="98" t="s">
        <v>19</v>
      </c>
      <c r="F10" s="98" t="str">
        <f>'Stavební rozpočet'!J8</f>
        <v>Ing. Viták Zdeněk</v>
      </c>
      <c r="G10" s="99"/>
      <c r="H10" s="123" t="s">
        <v>243</v>
      </c>
      <c r="I10" s="163" t="str">
        <f>'Stavební rozpočet'!H8</f>
        <v>28.11.2021</v>
      </c>
      <c r="J10" s="42"/>
    </row>
    <row r="11" spans="1:10">
      <c r="A11" s="166"/>
      <c r="B11" s="167"/>
      <c r="C11" s="167"/>
      <c r="D11" s="167"/>
      <c r="E11" s="167"/>
      <c r="F11" s="167"/>
      <c r="G11" s="167"/>
      <c r="H11" s="167"/>
      <c r="I11" s="164"/>
      <c r="J11" s="42"/>
    </row>
    <row r="12" spans="1:10">
      <c r="A12" s="9"/>
      <c r="B12" s="9"/>
      <c r="C12" s="9"/>
      <c r="D12" s="9"/>
      <c r="E12" s="9"/>
      <c r="F12" s="9"/>
      <c r="G12" s="9"/>
      <c r="H12" s="9"/>
      <c r="I12" s="9"/>
    </row>
    <row r="13" spans="1:10" ht="15.2" customHeight="1">
      <c r="A13" s="182" t="s">
        <v>285</v>
      </c>
      <c r="B13" s="183"/>
      <c r="C13" s="183"/>
      <c r="D13" s="183"/>
      <c r="E13" s="183"/>
      <c r="F13" s="84"/>
      <c r="G13" s="84"/>
      <c r="H13" s="84"/>
      <c r="I13" s="84"/>
    </row>
    <row r="14" spans="1:10">
      <c r="A14" s="184" t="s">
        <v>286</v>
      </c>
      <c r="B14" s="185"/>
      <c r="C14" s="185"/>
      <c r="D14" s="185"/>
      <c r="E14" s="186"/>
      <c r="F14" s="85" t="s">
        <v>287</v>
      </c>
      <c r="G14" s="85" t="s">
        <v>288</v>
      </c>
      <c r="H14" s="85" t="s">
        <v>289</v>
      </c>
      <c r="I14" s="85" t="s">
        <v>287</v>
      </c>
      <c r="J14" s="43"/>
    </row>
    <row r="15" spans="1:10">
      <c r="A15" s="187" t="s">
        <v>253</v>
      </c>
      <c r="B15" s="188"/>
      <c r="C15" s="188"/>
      <c r="D15" s="188"/>
      <c r="E15" s="189"/>
      <c r="F15" s="86">
        <v>0</v>
      </c>
      <c r="G15" s="89"/>
      <c r="H15" s="89"/>
      <c r="I15" s="86">
        <f>F15</f>
        <v>0</v>
      </c>
      <c r="J15" s="42"/>
    </row>
    <row r="16" spans="1:10">
      <c r="A16" s="187" t="s">
        <v>255</v>
      </c>
      <c r="B16" s="188"/>
      <c r="C16" s="188"/>
      <c r="D16" s="188"/>
      <c r="E16" s="189"/>
      <c r="F16" s="86">
        <v>0</v>
      </c>
      <c r="G16" s="89"/>
      <c r="H16" s="89"/>
      <c r="I16" s="86">
        <f>F16</f>
        <v>0</v>
      </c>
      <c r="J16" s="42"/>
    </row>
    <row r="17" spans="1:10">
      <c r="A17" s="170" t="s">
        <v>258</v>
      </c>
      <c r="B17" s="171"/>
      <c r="C17" s="171"/>
      <c r="D17" s="171"/>
      <c r="E17" s="172"/>
      <c r="F17" s="87">
        <v>0</v>
      </c>
      <c r="G17" s="90"/>
      <c r="H17" s="90"/>
      <c r="I17" s="87">
        <f>F17</f>
        <v>0</v>
      </c>
      <c r="J17" s="42"/>
    </row>
    <row r="18" spans="1:10">
      <c r="A18" s="173" t="s">
        <v>290</v>
      </c>
      <c r="B18" s="174"/>
      <c r="C18" s="174"/>
      <c r="D18" s="174"/>
      <c r="E18" s="175"/>
      <c r="F18" s="88"/>
      <c r="G18" s="91"/>
      <c r="H18" s="91"/>
      <c r="I18" s="92">
        <f>SUM(I15:I17)</f>
        <v>0</v>
      </c>
      <c r="J18" s="43"/>
    </row>
    <row r="19" spans="1:10">
      <c r="A19" s="83"/>
      <c r="B19" s="83"/>
      <c r="C19" s="83"/>
      <c r="D19" s="83"/>
      <c r="E19" s="83"/>
      <c r="F19" s="83"/>
      <c r="G19" s="83"/>
      <c r="H19" s="83"/>
      <c r="I19" s="83"/>
    </row>
    <row r="20" spans="1:10">
      <c r="A20" s="184" t="s">
        <v>250</v>
      </c>
      <c r="B20" s="185"/>
      <c r="C20" s="185"/>
      <c r="D20" s="185"/>
      <c r="E20" s="186"/>
      <c r="F20" s="85" t="s">
        <v>287</v>
      </c>
      <c r="G20" s="85" t="s">
        <v>288</v>
      </c>
      <c r="H20" s="85" t="s">
        <v>289</v>
      </c>
      <c r="I20" s="85" t="s">
        <v>287</v>
      </c>
      <c r="J20" s="43"/>
    </row>
    <row r="21" spans="1:10">
      <c r="A21" s="187" t="s">
        <v>254</v>
      </c>
      <c r="B21" s="188"/>
      <c r="C21" s="188"/>
      <c r="D21" s="188"/>
      <c r="E21" s="189"/>
      <c r="F21" s="89"/>
      <c r="G21" s="86">
        <v>3</v>
      </c>
      <c r="H21" s="86">
        <f>'Krycí list rozpočtu'!C22</f>
        <v>196000</v>
      </c>
      <c r="I21" s="86">
        <f>ROUND((G21/100)*H21,2)</f>
        <v>5880</v>
      </c>
      <c r="J21" s="42"/>
    </row>
    <row r="22" spans="1:10">
      <c r="A22" s="187" t="s">
        <v>256</v>
      </c>
      <c r="B22" s="188"/>
      <c r="C22" s="188"/>
      <c r="D22" s="188"/>
      <c r="E22" s="189"/>
      <c r="F22" s="86">
        <v>0</v>
      </c>
      <c r="G22" s="89"/>
      <c r="H22" s="89"/>
      <c r="I22" s="86">
        <f>F22</f>
        <v>0</v>
      </c>
      <c r="J22" s="42"/>
    </row>
    <row r="23" spans="1:10">
      <c r="A23" s="187" t="s">
        <v>259</v>
      </c>
      <c r="B23" s="188"/>
      <c r="C23" s="188"/>
      <c r="D23" s="188"/>
      <c r="E23" s="189"/>
      <c r="F23" s="86">
        <v>0</v>
      </c>
      <c r="G23" s="89"/>
      <c r="H23" s="89"/>
      <c r="I23" s="86">
        <f>F23</f>
        <v>0</v>
      </c>
      <c r="J23" s="42"/>
    </row>
    <row r="24" spans="1:10">
      <c r="A24" s="187" t="s">
        <v>260</v>
      </c>
      <c r="B24" s="188"/>
      <c r="C24" s="188"/>
      <c r="D24" s="188"/>
      <c r="E24" s="189"/>
      <c r="F24" s="86">
        <v>0</v>
      </c>
      <c r="G24" s="89"/>
      <c r="H24" s="89"/>
      <c r="I24" s="86">
        <f>F24</f>
        <v>0</v>
      </c>
      <c r="J24" s="42"/>
    </row>
    <row r="25" spans="1:10">
      <c r="A25" s="187" t="s">
        <v>262</v>
      </c>
      <c r="B25" s="188"/>
      <c r="C25" s="188"/>
      <c r="D25" s="188"/>
      <c r="E25" s="189"/>
      <c r="F25" s="86">
        <v>0</v>
      </c>
      <c r="G25" s="89"/>
      <c r="H25" s="89"/>
      <c r="I25" s="86">
        <f>F25</f>
        <v>0</v>
      </c>
      <c r="J25" s="42"/>
    </row>
    <row r="26" spans="1:10">
      <c r="A26" s="170" t="s">
        <v>263</v>
      </c>
      <c r="B26" s="171"/>
      <c r="C26" s="171"/>
      <c r="D26" s="171"/>
      <c r="E26" s="172"/>
      <c r="F26" s="87">
        <v>0</v>
      </c>
      <c r="G26" s="90"/>
      <c r="H26" s="90"/>
      <c r="I26" s="87">
        <f>F26</f>
        <v>0</v>
      </c>
      <c r="J26" s="42"/>
    </row>
    <row r="27" spans="1:10">
      <c r="A27" s="173" t="s">
        <v>291</v>
      </c>
      <c r="B27" s="174"/>
      <c r="C27" s="174"/>
      <c r="D27" s="174"/>
      <c r="E27" s="175"/>
      <c r="F27" s="88"/>
      <c r="G27" s="91"/>
      <c r="H27" s="91"/>
      <c r="I27" s="92">
        <f>SUM(I21:I26)</f>
        <v>5880</v>
      </c>
      <c r="J27" s="43"/>
    </row>
    <row r="28" spans="1:10">
      <c r="A28" s="83"/>
      <c r="B28" s="83"/>
      <c r="C28" s="83"/>
      <c r="D28" s="83"/>
      <c r="E28" s="83"/>
      <c r="F28" s="83"/>
      <c r="G28" s="83"/>
      <c r="H28" s="83"/>
      <c r="I28" s="83"/>
    </row>
    <row r="29" spans="1:10" ht="15.2" customHeight="1">
      <c r="A29" s="176" t="s">
        <v>292</v>
      </c>
      <c r="B29" s="177"/>
      <c r="C29" s="177"/>
      <c r="D29" s="177"/>
      <c r="E29" s="178"/>
      <c r="F29" s="179">
        <f>I18+I27</f>
        <v>5880</v>
      </c>
      <c r="G29" s="180"/>
      <c r="H29" s="180"/>
      <c r="I29" s="181"/>
      <c r="J29" s="43"/>
    </row>
    <row r="30" spans="1:10">
      <c r="A30" s="76"/>
      <c r="B30" s="76"/>
      <c r="C30" s="76"/>
      <c r="D30" s="76"/>
      <c r="E30" s="76"/>
      <c r="F30" s="76"/>
      <c r="G30" s="76"/>
      <c r="H30" s="76"/>
      <c r="I30" s="76"/>
    </row>
    <row r="33" spans="1:10" ht="15.2" customHeight="1">
      <c r="A33" s="182" t="s">
        <v>293</v>
      </c>
      <c r="B33" s="183"/>
      <c r="C33" s="183"/>
      <c r="D33" s="183"/>
      <c r="E33" s="183"/>
      <c r="F33" s="84"/>
      <c r="G33" s="84"/>
      <c r="H33" s="84"/>
      <c r="I33" s="84"/>
    </row>
    <row r="34" spans="1:10">
      <c r="A34" s="184" t="s">
        <v>294</v>
      </c>
      <c r="B34" s="185"/>
      <c r="C34" s="185"/>
      <c r="D34" s="185"/>
      <c r="E34" s="186"/>
      <c r="F34" s="85" t="s">
        <v>287</v>
      </c>
      <c r="G34" s="85" t="s">
        <v>288</v>
      </c>
      <c r="H34" s="85" t="s">
        <v>289</v>
      </c>
      <c r="I34" s="85" t="s">
        <v>287</v>
      </c>
      <c r="J34" s="43"/>
    </row>
    <row r="35" spans="1:10">
      <c r="A35" s="170" t="s">
        <v>295</v>
      </c>
      <c r="B35" s="171"/>
      <c r="C35" s="171"/>
      <c r="D35" s="171"/>
      <c r="E35" s="172"/>
      <c r="F35" s="87">
        <v>40000</v>
      </c>
      <c r="G35" s="90"/>
      <c r="H35" s="90"/>
      <c r="I35" s="87">
        <f>F35</f>
        <v>40000</v>
      </c>
      <c r="J35" s="42"/>
    </row>
    <row r="36" spans="1:10">
      <c r="A36" s="173" t="s">
        <v>296</v>
      </c>
      <c r="B36" s="174"/>
      <c r="C36" s="174"/>
      <c r="D36" s="174"/>
      <c r="E36" s="175"/>
      <c r="F36" s="88"/>
      <c r="G36" s="91"/>
      <c r="H36" s="91"/>
      <c r="I36" s="92">
        <f>SUM(I35:I35)</f>
        <v>40000</v>
      </c>
      <c r="J36" s="43"/>
    </row>
    <row r="37" spans="1:10">
      <c r="A37" s="76"/>
      <c r="B37" s="76"/>
      <c r="C37" s="76"/>
      <c r="D37" s="76"/>
      <c r="E37" s="76"/>
      <c r="F37" s="76"/>
      <c r="G37" s="76"/>
      <c r="H37" s="76"/>
      <c r="I37" s="76"/>
    </row>
  </sheetData>
  <mergeCells count="51">
    <mergeCell ref="C1:I1"/>
    <mergeCell ref="A2:B3"/>
    <mergeCell ref="C2:D3"/>
    <mergeCell ref="E2:E3"/>
    <mergeCell ref="F2:G3"/>
    <mergeCell ref="H2:H3"/>
    <mergeCell ref="I2:I3"/>
    <mergeCell ref="I6:I7"/>
    <mergeCell ref="A4:B5"/>
    <mergeCell ref="C4:D5"/>
    <mergeCell ref="E4:E5"/>
    <mergeCell ref="F4:G5"/>
    <mergeCell ref="H4:H5"/>
    <mergeCell ref="I4:I5"/>
    <mergeCell ref="A6:B7"/>
    <mergeCell ref="C6:D7"/>
    <mergeCell ref="E6:E7"/>
    <mergeCell ref="F6:G7"/>
    <mergeCell ref="H6:H7"/>
    <mergeCell ref="H10:H11"/>
    <mergeCell ref="I10:I11"/>
    <mergeCell ref="A8:B9"/>
    <mergeCell ref="C8:D9"/>
    <mergeCell ref="E8:E9"/>
    <mergeCell ref="F8:G9"/>
    <mergeCell ref="H8:H9"/>
    <mergeCell ref="I8:I9"/>
    <mergeCell ref="A18:E18"/>
    <mergeCell ref="A10:B11"/>
    <mergeCell ref="C10:D11"/>
    <mergeCell ref="E10:E11"/>
    <mergeCell ref="F10:G11"/>
    <mergeCell ref="A13:E13"/>
    <mergeCell ref="A14:E14"/>
    <mergeCell ref="A15:E15"/>
    <mergeCell ref="A16:E16"/>
    <mergeCell ref="A17:E17"/>
    <mergeCell ref="F29:I29"/>
    <mergeCell ref="A33:E33"/>
    <mergeCell ref="A34:E34"/>
    <mergeCell ref="A20:E20"/>
    <mergeCell ref="A21:E21"/>
    <mergeCell ref="A22:E22"/>
    <mergeCell ref="A23:E23"/>
    <mergeCell ref="A24:E24"/>
    <mergeCell ref="A25:E25"/>
    <mergeCell ref="A35:E35"/>
    <mergeCell ref="A36:E36"/>
    <mergeCell ref="A26:E26"/>
    <mergeCell ref="A27:E27"/>
    <mergeCell ref="A29:E29"/>
  </mergeCells>
  <pageMargins left="0.39400000000000002" right="0.39400000000000002" top="0.59099999999999997" bottom="0.59099999999999997" header="0.5" footer="0.5"/>
  <pageSetup paperSize="0" fitToHeight="0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5ECA69B4CC39459CF879808734A6B5" ma:contentTypeVersion="13" ma:contentTypeDescription="Create a new document." ma:contentTypeScope="" ma:versionID="5a265ca900962eb86a48027deab91912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283f137e204c3cdb846fae82d53fe884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009A7-CBCA-4432-BD6A-FB254266C541}"/>
</file>

<file path=customXml/itemProps2.xml><?xml version="1.0" encoding="utf-8"?>
<ds:datastoreItem xmlns:ds="http://schemas.openxmlformats.org/officeDocument/2006/customXml" ds:itemID="{BF61FEF6-CABA-468C-900F-B48BD3EE2E0B}"/>
</file>

<file path=customXml/itemProps3.xml><?xml version="1.0" encoding="utf-8"?>
<ds:datastoreItem xmlns:ds="http://schemas.openxmlformats.org/officeDocument/2006/customXml" ds:itemID="{4986195A-B730-48A1-8BA8-C538A9043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Bušek Jan</cp:lastModifiedBy>
  <cp:revision/>
  <dcterms:created xsi:type="dcterms:W3CDTF">2022-02-09T08:48:33Z</dcterms:created>
  <dcterms:modified xsi:type="dcterms:W3CDTF">2022-02-09T13:29:51Z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</Properties>
</file>